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/>
  <mc:AlternateContent xmlns:mc="http://schemas.openxmlformats.org/markup-compatibility/2006">
    <mc:Choice Requires="x15">
      <x15ac:absPath xmlns:x15ac="http://schemas.microsoft.com/office/spreadsheetml/2010/11/ac" url="C:\Users\9687\Downloads\"/>
    </mc:Choice>
  </mc:AlternateContent>
  <xr:revisionPtr revIDLastSave="0" documentId="8_{61D1D466-A798-401B-8C5E-D9A485AA1A76}" xr6:coauthVersionLast="47" xr6:coauthVersionMax="47" xr10:uidLastSave="{00000000-0000-0000-0000-000000000000}"/>
  <bookViews>
    <workbookView xWindow="990" yWindow="2145" windowWidth="21600" windowHeight="11295" tabRatio="500" xr2:uid="{00000000-000D-0000-FFFF-FFFF00000000}"/>
  </bookViews>
  <sheets>
    <sheet name="base atualizada" sheetId="1" r:id="rId1"/>
    <sheet name="Tabela dinâmica_base atualizada" sheetId="2" r:id="rId2"/>
    <sheet name="Cenarios" sheetId="3" r:id="rId3"/>
    <sheet name="Planilha1" sheetId="4" r:id="rId4"/>
    <sheet name="Planilha2" sheetId="5" r:id="rId5"/>
  </sheets>
  <definedNames>
    <definedName name="_xlnm._FilterDatabase" localSheetId="0">'base atualizada'!$A$3:$W$174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0" i="3" l="1"/>
  <c r="J9" i="3"/>
  <c r="J5" i="3"/>
  <c r="J4" i="3"/>
  <c r="D168" i="1"/>
  <c r="D164" i="1"/>
  <c r="V143" i="1"/>
  <c r="D140" i="1"/>
  <c r="D139" i="1"/>
  <c r="D128" i="1"/>
  <c r="D124" i="1"/>
  <c r="D121" i="1"/>
  <c r="D120" i="1"/>
  <c r="D105" i="1"/>
  <c r="V63" i="1"/>
  <c r="V61" i="1"/>
  <c r="V60" i="1"/>
  <c r="D45" i="1"/>
  <c r="D44" i="1"/>
  <c r="D42" i="1"/>
  <c r="V41" i="1"/>
  <c r="D32" i="1"/>
  <c r="D4" i="1"/>
</calcChain>
</file>

<file path=xl/sharedStrings.xml><?xml version="1.0" encoding="utf-8"?>
<sst xmlns="http://schemas.openxmlformats.org/spreadsheetml/2006/main" count="2973" uniqueCount="1031">
  <si>
    <t>RELAÇÃO DE FISCAIS E GESTORES DOS CONTRATOS VIGENTES 2022 - 2024 (Atualizado em: 05.12.2024)</t>
  </si>
  <si>
    <t>SIM</t>
  </si>
  <si>
    <t>BAIXA</t>
  </si>
  <si>
    <t>NÃO</t>
  </si>
  <si>
    <t>MÉDIA</t>
  </si>
  <si>
    <t>CONTRATOS</t>
  </si>
  <si>
    <t>ANO</t>
  </si>
  <si>
    <t>EMPRESA / ADITIVOS</t>
  </si>
  <si>
    <t>VALOR</t>
  </si>
  <si>
    <t>Projeto estratégico</t>
  </si>
  <si>
    <t>COMPLEXIDADE</t>
  </si>
  <si>
    <t>CNPJ</t>
  </si>
  <si>
    <t>FISCAL ADMINISTRATIVO</t>
  </si>
  <si>
    <t>SUPLENTE</t>
  </si>
  <si>
    <t>FISCAL TÉCNICO 1</t>
  </si>
  <si>
    <t>SUPLENTE 1</t>
  </si>
  <si>
    <t>FISCAL TÉCNICO 2</t>
  </si>
  <si>
    <t>FISCAL TÉCNICO 3</t>
  </si>
  <si>
    <t>FISCAL TÉCNICO 4</t>
  </si>
  <si>
    <t>FISCAL TÉCNICO 5</t>
  </si>
  <si>
    <t>FISCAL TÉCNICO 6</t>
  </si>
  <si>
    <t>FISCAL REQUISITANTE</t>
  </si>
  <si>
    <t>FISCAL SETORIAL</t>
  </si>
  <si>
    <t>GESTOR RESPONSÁVEL</t>
  </si>
  <si>
    <t>UNIDADE ADMINISTRATIVA</t>
  </si>
  <si>
    <t>INÍCIO</t>
  </si>
  <si>
    <t>FIM</t>
  </si>
  <si>
    <t>PORTARIA DE DESIGNAÇÃO</t>
  </si>
  <si>
    <t>ALTA</t>
  </si>
  <si>
    <t>CT Nº 58/2021</t>
  </si>
  <si>
    <t>A.I.M.</t>
  </si>
  <si>
    <t>27.923.949/0001-10</t>
  </si>
  <si>
    <t>Marcello Soares Wu Shuh, 12081</t>
  </si>
  <si>
    <t>Daniel de Almeida Girão, 23561</t>
  </si>
  <si>
    <t>-</t>
  </si>
  <si>
    <t>Tatiana Sales Cadena, 4707</t>
  </si>
  <si>
    <t>SEADI</t>
  </si>
  <si>
    <t>Nº 298/2025</t>
  </si>
  <si>
    <t>Recursos sob Custódia</t>
  </si>
  <si>
    <t>MUITO ALTA</t>
  </si>
  <si>
    <t>CT Nº 55/2023</t>
  </si>
  <si>
    <t>ADRIANO TAVEIRA CAMPOS (PROMOJUD)</t>
  </si>
  <si>
    <t>027.378.826-48</t>
  </si>
  <si>
    <t>Francisco José Pessoa Furtado, 8284</t>
  </si>
  <si>
    <t>Francisco Moacir da Silva Medeiros Júnior, 201571</t>
  </si>
  <si>
    <t>Rafael Garcia Barbosa, 7727</t>
  </si>
  <si>
    <t>SETIN</t>
  </si>
  <si>
    <t>31.07.2023</t>
  </si>
  <si>
    <t>30.11.2025</t>
  </si>
  <si>
    <t>Nº 276/2025</t>
  </si>
  <si>
    <t>Correção do gestor, inclusão do fiscal suplente e atualização da portaria de designação</t>
  </si>
  <si>
    <t>CT Nº 19/2023</t>
  </si>
  <si>
    <t>AFIXCODE (PROMOJUD)</t>
  </si>
  <si>
    <t>04.671.431/0001-30</t>
  </si>
  <si>
    <t>Raissa Silveira Soares, 45837</t>
  </si>
  <si>
    <t>Juarez Rebouças Machado, 30051</t>
  </si>
  <si>
    <t>Patricia Virginia Davis Abreu Silva, 22569</t>
  </si>
  <si>
    <t>21.07.2023</t>
  </si>
  <si>
    <t>21.07.2024</t>
  </si>
  <si>
    <t>CT Nº 70/2019</t>
  </si>
  <si>
    <t>AGRADA</t>
  </si>
  <si>
    <t>12.290.912/0001-24</t>
  </si>
  <si>
    <t>Jose Mamede Rebouças de Oliveira Junior, 41970</t>
  </si>
  <si>
    <t>Carlos Lean Alves Narciso, 8047</t>
  </si>
  <si>
    <t>Cesar Alves Duarte, matrícula 7720</t>
  </si>
  <si>
    <t>CT Nº 71/2019</t>
  </si>
  <si>
    <t>Francisco Rerisson Alves de Araújo, 7768</t>
  </si>
  <si>
    <t>Vladwilson Mendes Pereira, matrícula 9652</t>
  </si>
  <si>
    <t>CT Nº 72/2019</t>
  </si>
  <si>
    <t>Wellison Matias Lopes, 49007</t>
  </si>
  <si>
    <t>Josélio Taleires Filho, 9663</t>
  </si>
  <si>
    <t>José Landim Rocha de Freitas, matrícula 9760</t>
  </si>
  <si>
    <t>Antônio Carlos de Oliveira, matrícula 9660</t>
  </si>
  <si>
    <t>Carlos Régis Matias Ramos, matrícula 9752</t>
  </si>
  <si>
    <t>João Lucas de Meneses Miranda, 46173</t>
  </si>
  <si>
    <t>CT Nº 73/2019</t>
  </si>
  <si>
    <t>Carlos Eduardo Borges da Costa, matrícula 9670</t>
  </si>
  <si>
    <t>Francisco das Chagas Chaves, matrícula 9379</t>
  </si>
  <si>
    <t>A portaria designou apenas os fiscais técnicos titulares e simplentes, não nomeou fiscal administrativo. Foi adicionado, como proposta, o fiscal administrativo, bem como a correção do gestor.</t>
  </si>
  <si>
    <t>CT Nº 81/2024</t>
  </si>
  <si>
    <t>Hélio Viana Correia Lima, 22612</t>
  </si>
  <si>
    <t>Paulo Rogério Batista Mendonça de Alencar, 8355</t>
  </si>
  <si>
    <t>CT N° 33/2024</t>
  </si>
  <si>
    <t>ALFORGE</t>
  </si>
  <si>
    <t>13.343.833/0007-92</t>
  </si>
  <si>
    <t>Danilo da Silva Santos, 52935 (trabalhista/previdenciário)</t>
  </si>
  <si>
    <t>Álvaro Coelho Viana Júnior, 24658</t>
  </si>
  <si>
    <t>ASS MILITAR</t>
  </si>
  <si>
    <t>02.05.2024</t>
  </si>
  <si>
    <t>02.05.2029</t>
  </si>
  <si>
    <t>Nº 1843 /2024</t>
  </si>
  <si>
    <t>CT Nº 61/2023</t>
  </si>
  <si>
    <t>AMBIENTAL CRATO CONCESSIONÁRIA DE SANEAMENTO SPE S.A - AMBIENTAL CRATO</t>
  </si>
  <si>
    <t>45.898.856/0001-64</t>
  </si>
  <si>
    <t>Nattasha Nogueira Araújo, 22608</t>
  </si>
  <si>
    <t>Abraão Gonçalves de Oliveira Neto, 7672</t>
  </si>
  <si>
    <t>23.01.2023</t>
  </si>
  <si>
    <t>Indeterminado</t>
  </si>
  <si>
    <t>Correção do fiscal administrativo, fiscal técnico e gestora do contrato, bem como as datas de início e término, e inclusão da Portaria de sesignação.</t>
  </si>
  <si>
    <t>CT Nº 100/2022</t>
  </si>
  <si>
    <t>ANDRÉIA DA SILVA OLIVEIRA
 GOMES (PROMOJUD)</t>
  </si>
  <si>
    <t>*.999.999-**</t>
  </si>
  <si>
    <t>Levy dos Santos Martins, 52405</t>
  </si>
  <si>
    <t>Roberta Kelma Peixoto de Oliveira Jucá, 8315</t>
  </si>
  <si>
    <t>UGP</t>
  </si>
  <si>
    <t>29.06.202</t>
  </si>
  <si>
    <t>29.06.2025</t>
  </si>
  <si>
    <t>Nº 297/2025</t>
  </si>
  <si>
    <t>CT Nº 105/2022</t>
  </si>
  <si>
    <t>ANTÔNIO MAURÍCIO BRITO JUNIOR (PROMOJUD)</t>
  </si>
  <si>
    <t>358.674.423-49</t>
  </si>
  <si>
    <t>Joseane Pereira Rodrigues, 9347</t>
  </si>
  <si>
    <t>28.09.2022</t>
  </si>
  <si>
    <t>29.09.2025</t>
  </si>
  <si>
    <t>CT Nº 41/2021</t>
  </si>
  <si>
    <t>APADA</t>
  </si>
  <si>
    <t>3.205.543,32</t>
  </si>
  <si>
    <t>12.460.804/0001-52</t>
  </si>
  <si>
    <t>Aeldo Evangelista Junior, 22574 (trabalhista/previdenciário)</t>
  </si>
  <si>
    <t>Lucas Pinheiro de Araújo, 51959</t>
  </si>
  <si>
    <t>Carlos Olegário Cavalcante Pinheiro, 7859</t>
  </si>
  <si>
    <t>SEJUD 2º GRAU</t>
  </si>
  <si>
    <t>16/11/2021</t>
  </si>
  <si>
    <t>16/11/2025</t>
  </si>
  <si>
    <t>CT Nº 45/2024 - LOTE I</t>
  </si>
  <si>
    <t>ARFRIO</t>
  </si>
  <si>
    <t>16.368.418/0001-96</t>
  </si>
  <si>
    <t>Bruno Dantas Raulino do Nascimento, 9661</t>
  </si>
  <si>
    <t>Daniel Henrique da Silva, 9623</t>
  </si>
  <si>
    <t>29.07.2024</t>
  </si>
  <si>
    <t>29.07.2025</t>
  </si>
  <si>
    <t>Atualização dos fiscais técnicos.</t>
  </si>
  <si>
    <t>CT Nº 45/2024 - LOTE III</t>
  </si>
  <si>
    <t>Adão Alexandre de Souza Peixoto, 9667</t>
  </si>
  <si>
    <t>Atualização dos fiscais técnicos e número da Portaria de designação.</t>
  </si>
  <si>
    <t>CT Nº 45/2024 - LOTES II e VI</t>
  </si>
  <si>
    <t>Regis Davi Silva Braga, 9206</t>
  </si>
  <si>
    <t>Correção do gestor, inclusão do fiscal técnico suplente e atualização da Portaria de designação.</t>
  </si>
  <si>
    <t>CT N° 35/2021</t>
  </si>
  <si>
    <t>ASSOCIAÇÃO PARANAENSE DE CULTURA - APC.</t>
  </si>
  <si>
    <t>76.659.820/0001-51</t>
  </si>
  <si>
    <t>Caroline Morais Maia Fiuza, 3051</t>
  </si>
  <si>
    <t>Maria Jenny Carleial de Oliveira Gondim, 9380</t>
  </si>
  <si>
    <t>Reginaldo Sherman Magalhães Mota, 8920</t>
  </si>
  <si>
    <t>31.03.2022</t>
  </si>
  <si>
    <t>29.03.2025</t>
  </si>
  <si>
    <t>CT Nº 41/2024</t>
  </si>
  <si>
    <t>ATHOS</t>
  </si>
  <si>
    <t>11.774.942/0001-43</t>
  </si>
  <si>
    <t>Mônica Nogueira Lima de Oliveira, 48053</t>
  </si>
  <si>
    <t>Jacqueline Lima Alves, 7774</t>
  </si>
  <si>
    <t>SGP</t>
  </si>
  <si>
    <t>17.06.2024</t>
  </si>
  <si>
    <t>17.06.2025</t>
  </si>
  <si>
    <t>Nº 296/2025</t>
  </si>
  <si>
    <t>CT 15/2020</t>
  </si>
  <si>
    <t>BANCO DO BRASIL</t>
  </si>
  <si>
    <t>00.000.000/0001-91</t>
  </si>
  <si>
    <t>Tania Monteiro Firmesa, 4312</t>
  </si>
  <si>
    <t>Sérgio Mendes de Oliveira Filho, 4407</t>
  </si>
  <si>
    <t>SEFIN</t>
  </si>
  <si>
    <t>15.09.2020</t>
  </si>
  <si>
    <t>15.09.2025</t>
  </si>
  <si>
    <t>CT Nº 79/2023</t>
  </si>
  <si>
    <t>BB DE VACONCELOS</t>
  </si>
  <si>
    <t>28.130.485/0001-57</t>
  </si>
  <si>
    <t>05.12.2023</t>
  </si>
  <si>
    <t>29.10..2024</t>
  </si>
  <si>
    <t>CT Nº 95/2023</t>
  </si>
  <si>
    <t>19.02.2024</t>
  </si>
  <si>
    <t>13.04.2025</t>
  </si>
  <si>
    <t>CT Nº 68/2024</t>
  </si>
  <si>
    <t>BB DE VASCONCELOS</t>
  </si>
  <si>
    <t>Cláudio Régis Gomes Leite, 8947</t>
  </si>
  <si>
    <t>CT Nº 69/2024</t>
  </si>
  <si>
    <t>CAGECE</t>
  </si>
  <si>
    <t>07.040.108/0001-57</t>
  </si>
  <si>
    <t>CT 78/2024</t>
  </si>
  <si>
    <t>CAIXA ECONÔMICA FEDERAL</t>
  </si>
  <si>
    <t>07.237.373/0001-20</t>
  </si>
  <si>
    <t>Carlos Henrique Beserra de Moraes, 9443</t>
  </si>
  <si>
    <t>Chrystianne dos Santos Sobral, 4278</t>
  </si>
  <si>
    <t>Nilsiton Rodrigues de Andrade Aragao, 7146</t>
  </si>
  <si>
    <t>18.11.2024</t>
  </si>
  <si>
    <t>18.11.2029</t>
  </si>
  <si>
    <t>CT N° 31/2024</t>
  </si>
  <si>
    <t>CETEST MINAS</t>
  </si>
  <si>
    <t>24.016.172/0001-11</t>
  </si>
  <si>
    <t>05.06.2024</t>
  </si>
  <si>
    <t>05.06.2025</t>
  </si>
  <si>
    <t>Inclusão da data de término</t>
  </si>
  <si>
    <t>CT Nº 46/2022</t>
  </si>
  <si>
    <t>CHRISTIANE VIEIRA RODRIGUES LEAL EIRELI ME</t>
  </si>
  <si>
    <t>09.149.100/0001-59</t>
  </si>
  <si>
    <t>Pedro Henrique da Silva Nascimento, 52905</t>
  </si>
  <si>
    <t>Silvio de Paiva Ribeiro, 49672</t>
  </si>
  <si>
    <t>DIRCER</t>
  </si>
  <si>
    <t>19.09.2022</t>
  </si>
  <si>
    <t>19.09.2024</t>
  </si>
  <si>
    <t>Inclusão das datas de início e término.</t>
  </si>
  <si>
    <t>CT Nº 20/2022</t>
  </si>
  <si>
    <t>CLAREAR</t>
  </si>
  <si>
    <t>02.567.270/001-04</t>
  </si>
  <si>
    <t>Emmanuelle Lima Almeida,  47184</t>
  </si>
  <si>
    <t>29.04.2022</t>
  </si>
  <si>
    <t>29.04.2025</t>
  </si>
  <si>
    <t>CT N° 79/2024</t>
  </si>
  <si>
    <t>CLM SOFTWARE COMÉRCIO IMPORTAÇÃO E EXPORTAÇÃO LTDA</t>
  </si>
  <si>
    <t>02.092.332/003-3</t>
  </si>
  <si>
    <t>Caroline Morais Maia Fiuza</t>
  </si>
  <si>
    <t>Alexys Ribeiro Negreiros, 8201</t>
  </si>
  <si>
    <t>Francisco Ednísio Nunes Pereira</t>
  </si>
  <si>
    <t>Cristiano Henrique Lima de Carvalho, 5198</t>
  </si>
  <si>
    <t>02.12.2024</t>
  </si>
  <si>
    <t>CT Nº 168/2022</t>
  </si>
  <si>
    <t>COELCE</t>
  </si>
  <si>
    <t>07.047.251/0001-70</t>
  </si>
  <si>
    <t>CT Nº 192/2022</t>
  </si>
  <si>
    <t>CT Nº 279/2022</t>
  </si>
  <si>
    <t>CT Nº 53/2022</t>
  </si>
  <si>
    <t>COINSTEL CONSTRUÇÕES</t>
  </si>
  <si>
    <t>07.375.034/0001-00</t>
  </si>
  <si>
    <t>Charles dos Santos Mota, 7721</t>
  </si>
  <si>
    <t>24.10.2022</t>
  </si>
  <si>
    <t>24.10.2025</t>
  </si>
  <si>
    <t>CT Nº 13/2023</t>
  </si>
  <si>
    <t>COMPWIRE INFORMÁTICA</t>
  </si>
  <si>
    <t>01.181.242/0002-72</t>
  </si>
  <si>
    <t>Fábio de Carvalho Leite, 9594</t>
  </si>
  <si>
    <t>Samuel Antunes de Carvalho, 1882</t>
  </si>
  <si>
    <t>10.04.2023</t>
  </si>
  <si>
    <t>28.03.2026</t>
  </si>
  <si>
    <t>CT Nº 45/2022</t>
  </si>
  <si>
    <t>CONDOR S/A</t>
  </si>
  <si>
    <t>30.092.431/0001-96</t>
  </si>
  <si>
    <t>27.10.2022</t>
  </si>
  <si>
    <t>27.10.2023</t>
  </si>
  <si>
    <t>...</t>
  </si>
  <si>
    <t>CT Nº 50/2022</t>
  </si>
  <si>
    <t>26.10.2022</t>
  </si>
  <si>
    <t>26.10.2023</t>
  </si>
  <si>
    <t>Inclusão dos fiscais técnicos suplentes.</t>
  </si>
  <si>
    <t>CT Nº 40/2024</t>
  </si>
  <si>
    <t>CONSTRUTORA FEITOSA</t>
  </si>
  <si>
    <t>14.283.887/0001-87</t>
  </si>
  <si>
    <t>Charbel de Aguiar Flôrencia, 8342</t>
  </si>
  <si>
    <t>01.08.24</t>
  </si>
  <si>
    <t>24.12.25</t>
  </si>
  <si>
    <t>CT N° 47/2024</t>
  </si>
  <si>
    <t>CONSTRUTORA GRANITO</t>
  </si>
  <si>
    <t>07.134.125.0001-53</t>
  </si>
  <si>
    <t>Hélio Viana Correia Lima, matrícula 22612</t>
  </si>
  <si>
    <t>11.07.2024</t>
  </si>
  <si>
    <t>27.12.2024</t>
  </si>
  <si>
    <t>CT Nº 12/2024</t>
  </si>
  <si>
    <t>CONSTRUTORA MENDES CARNEIRO</t>
  </si>
  <si>
    <t>31.041.996/0001-07</t>
  </si>
  <si>
    <t>CT Nº 57/2024</t>
  </si>
  <si>
    <t>CONSTRUTORA PLATÔ</t>
  </si>
  <si>
    <t>10.485.488/0001-48</t>
  </si>
  <si>
    <t>Fábio Cunha de Carvalho Rêgo, 8230</t>
  </si>
  <si>
    <t>CT N° 36/2024</t>
  </si>
  <si>
    <t>CONTEC SERVIÇOS</t>
  </si>
  <si>
    <t>20.800.899/0001-34</t>
  </si>
  <si>
    <t>Thiago da Silva Sampaio, 8035</t>
  </si>
  <si>
    <t>Pedro Italo Sampaio Girao, 41972</t>
  </si>
  <si>
    <t>CT N° 65/2024</t>
  </si>
  <si>
    <t>CS BRASIL FROTAS</t>
  </si>
  <si>
    <t>27.595.780/0001-16</t>
  </si>
  <si>
    <t>Fábio Moraes da Silva</t>
  </si>
  <si>
    <t>CT N° 66/2024</t>
  </si>
  <si>
    <t>CT Nº 20/2023</t>
  </si>
  <si>
    <t>DANIELA DE SOUZA CASTELO</t>
  </si>
  <si>
    <t>Ciro Silva Guimarães, matrícula 44622</t>
  </si>
  <si>
    <t>12.05.2023</t>
  </si>
  <si>
    <t>12.05.2025</t>
  </si>
  <si>
    <t>CT Nº 21/2023</t>
  </si>
  <si>
    <t>DELL COMPUTADORES DO BRASIL LTDA.</t>
  </si>
  <si>
    <t>72.381.189/0010-01</t>
  </si>
  <si>
    <t>Andréa Antunes de Carvalho, 3270</t>
  </si>
  <si>
    <t>07.06.2023</t>
  </si>
  <si>
    <t>26.10.2028</t>
  </si>
  <si>
    <t>CT Nº 26/2024</t>
  </si>
  <si>
    <t>DETRONIX</t>
  </si>
  <si>
    <t>07.404.500/0001-38</t>
  </si>
  <si>
    <t>CT Nº 59/2021</t>
  </si>
  <si>
    <t>DF TURISMO E EVENTOS</t>
  </si>
  <si>
    <t>650.601,65</t>
  </si>
  <si>
    <t>CT Nº 51/2023</t>
  </si>
  <si>
    <t>DIGISYSTEM SERVIÇOS (PROMOJUD)</t>
  </si>
  <si>
    <t>01.936.069/0010-85</t>
  </si>
  <si>
    <t>Carlos Adolfo Rebouças Gondim, 8880</t>
  </si>
  <si>
    <t>Josenildo da Silveira Santos, 8145</t>
  </si>
  <si>
    <t>André Luiz Negreiros Nobre, 8794</t>
  </si>
  <si>
    <t>03.08.2023</t>
  </si>
  <si>
    <t>26.07.2025</t>
  </si>
  <si>
    <t>Correção dos fiscais administrativos, técnicos e do gestor do contrato, bem como a inclusão da Portaria de designação.</t>
  </si>
  <si>
    <t>CT N° 52/2024</t>
  </si>
  <si>
    <t>EDER CARLOS</t>
  </si>
  <si>
    <t>33.620.529/0001-67</t>
  </si>
  <si>
    <t>Flávio José Morreira Gonçalves, 200516</t>
  </si>
  <si>
    <t>Victor Alves Dias, 22587</t>
  </si>
  <si>
    <t>ESMEC</t>
  </si>
  <si>
    <t>CT Nº 44/2024</t>
  </si>
  <si>
    <t>EDGEFY LTDA</t>
  </si>
  <si>
    <t>04.091060/0001-21</t>
  </si>
  <si>
    <t>Francisco Cirio Tabosa Maia, 18302</t>
  </si>
  <si>
    <t>Carlos Riccieri Cavalcante Fernandes Lima, 9644</t>
  </si>
  <si>
    <t>18.07.2024</t>
  </si>
  <si>
    <t>18.07.2029</t>
  </si>
  <si>
    <t>CT Nº 62/2024</t>
  </si>
  <si>
    <t>EDSERV LOCAÇÕES E SERVIÇOS</t>
  </si>
  <si>
    <t>09.282.163/0001-89</t>
  </si>
  <si>
    <t>Roney Oliveira de Souza, matrícula 51272</t>
  </si>
  <si>
    <t>CT Nº 29/2024</t>
  </si>
  <si>
    <t>ELOGROUP DESENVOLVIMENTO E CONSULTORIA LTDA(PROMOJUD)</t>
  </si>
  <si>
    <t>08.670.505/0001-75</t>
  </si>
  <si>
    <t>Marcelo Tavares dos Santos, 52902</t>
  </si>
  <si>
    <t>20.05.2024</t>
  </si>
  <si>
    <t>20.05.2025</t>
  </si>
  <si>
    <t>Precisa corrigir a unidade administrativa.</t>
  </si>
  <si>
    <t>CT N° 51/2024</t>
  </si>
  <si>
    <t>EMPRESA DE TECNOLOGIA DA INFORMACAO DO CEARA - ETICE</t>
  </si>
  <si>
    <t>03.773.788/0001-67</t>
  </si>
  <si>
    <t>Antônio Sales Pinheiro Filho, 807</t>
  </si>
  <si>
    <t>Matheus Freire e Silva do Nascimento, 50707</t>
  </si>
  <si>
    <t>14.08.2024</t>
  </si>
  <si>
    <t>14.08.2027</t>
  </si>
  <si>
    <t>CT N° 53/2024</t>
  </si>
  <si>
    <t>Aldo Lopes de Oliveira Junior, matrícula 9006</t>
  </si>
  <si>
    <t>CT N°  85/2024</t>
  </si>
  <si>
    <t>EMPRESA DE TECNOLOGIA DA INFORMAÇÃO DO CEARA - ETICE</t>
  </si>
  <si>
    <t>Jaime Correia Neto, 9434</t>
  </si>
  <si>
    <t>José Diego Nunes Xavier, 40097</t>
  </si>
  <si>
    <t>27.01.2025</t>
  </si>
  <si>
    <t>27.01.2026</t>
  </si>
  <si>
    <t>CT Nº 17/2023</t>
  </si>
  <si>
    <t>ENGESOFTWARE TECNOLOGIA</t>
  </si>
  <si>
    <t>00.681.946/0001-60</t>
  </si>
  <si>
    <t>Sergio Maia Raulino, 22666</t>
  </si>
  <si>
    <t>Liliana Holanda Farias de Araripe Santiago, 9707</t>
  </si>
  <si>
    <t>Denise Maria Norões Olsen, 24667</t>
  </si>
  <si>
    <t>29.03.2023</t>
  </si>
  <si>
    <t>CT Nº 97/2023</t>
  </si>
  <si>
    <t>EUGENIA FERNANDA</t>
  </si>
  <si>
    <t>31.570.478/0001-80</t>
  </si>
  <si>
    <t>13.06.25</t>
  </si>
  <si>
    <t>Correção do gestor do contrato e inclusão do fiscal técnico (acumulando a função de fiscal administrativo).</t>
  </si>
  <si>
    <t>CT Nº 37/2024</t>
  </si>
  <si>
    <t>FHS</t>
  </si>
  <si>
    <t>27.843.749/0001-57</t>
  </si>
  <si>
    <t>CT Nº 13/2024</t>
  </si>
  <si>
    <t>FONTENELE CONSTRUÇÕES</t>
  </si>
  <si>
    <t>07.399.855/0001-86</t>
  </si>
  <si>
    <t>Atualização do fiscal técnico 2, inclusão do fiscal administrativo e atualização da portaria de nomeação.</t>
  </si>
  <si>
    <t>CT Nº 68/2023</t>
  </si>
  <si>
    <t>14.11.2024</t>
  </si>
  <si>
    <t>CT Nº 74/2024</t>
  </si>
  <si>
    <t>FORTCON</t>
  </si>
  <si>
    <t>18.597.909/0001-34</t>
  </si>
  <si>
    <t>CT Nº 56/2022</t>
  </si>
  <si>
    <t>FOXX CONSTRUÇÕES</t>
  </si>
  <si>
    <t>33.560.724/0001-49</t>
  </si>
  <si>
    <t>Robson William Girão Saraiva, 7707</t>
  </si>
  <si>
    <t>10.11.2022</t>
  </si>
  <si>
    <t>10.11.2025</t>
  </si>
  <si>
    <t>CT Nº 04/2022</t>
  </si>
  <si>
    <t>FSF TECNOLOGIA S.A.</t>
  </si>
  <si>
    <t>05.680.391/0001-56</t>
  </si>
  <si>
    <t>27.01.2022</t>
  </si>
  <si>
    <t>27.01.2027</t>
  </si>
  <si>
    <t>CT Nº 89/2023</t>
  </si>
  <si>
    <t>FUNDAÇÃO DEMÓCRITO ROCHA</t>
  </si>
  <si>
    <t>07.663.719/0001-51</t>
  </si>
  <si>
    <t>Francisco José Rosa dos Santos, 6821</t>
  </si>
  <si>
    <t>Lyana Maria França da Costa Ribeiro</t>
  </si>
  <si>
    <t>ASSCOM</t>
  </si>
  <si>
    <t>CT N° 54/2021</t>
  </si>
  <si>
    <t>GARTNER DO BRASIL SERVIÇOS DE PESQUISAS LTDA</t>
  </si>
  <si>
    <t>02.583.165/0001-40</t>
  </si>
  <si>
    <t>18.01.2022</t>
  </si>
  <si>
    <t>18.01.2026</t>
  </si>
  <si>
    <t>CT N° 48/2024</t>
  </si>
  <si>
    <t>GELAR</t>
  </si>
  <si>
    <t>11.805.967/0001-67</t>
  </si>
  <si>
    <t>30.08.24</t>
  </si>
  <si>
    <t>30.08.25</t>
  </si>
  <si>
    <t>CT N° 55/2024</t>
  </si>
  <si>
    <t>Carlos André de Sena Rodrigues, 9674</t>
  </si>
  <si>
    <t>CT Nº 15/2019</t>
  </si>
  <si>
    <t>GESTOR - MENSAGERIA</t>
  </si>
  <si>
    <t>02.685.728/0001-20</t>
  </si>
  <si>
    <t>Ana Valeria Monteiro Pinto, 22714</t>
  </si>
  <si>
    <t>18/03/2019</t>
  </si>
  <si>
    <t>19/03/2025</t>
  </si>
  <si>
    <t>Correção dos fiscais administrativos e técnicos e atualização da data de término.</t>
  </si>
  <si>
    <t>CT Nº 63/2023</t>
  </si>
  <si>
    <t>GESTOR SERVIÇOS</t>
  </si>
  <si>
    <t>Nelson Ricardo de Moraes Nogueira, 201350</t>
  </si>
  <si>
    <t>Rafaella Lopes Ferreira, 48636</t>
  </si>
  <si>
    <t>SEPLAG</t>
  </si>
  <si>
    <t>13.09.2023</t>
  </si>
  <si>
    <t>13.10.2024</t>
  </si>
  <si>
    <t>Nº 295/2025</t>
  </si>
  <si>
    <t>CT Nº 17/2024</t>
  </si>
  <si>
    <t>GHS INDÚSTRIA</t>
  </si>
  <si>
    <t>01.797.423/0001-47</t>
  </si>
  <si>
    <t>Francisco Eduardo Oliveira da Cruz, matrícula 5524</t>
  </si>
  <si>
    <t>02.04.2024</t>
  </si>
  <si>
    <t>02.04.2025</t>
  </si>
  <si>
    <t>CT Nº 17/2022</t>
  </si>
  <si>
    <t>GIBBOR PUBLICIDADE</t>
  </si>
  <si>
    <t xml:space="preserve"> 241.750,00</t>
  </si>
  <si>
    <t>18.876.112/0001-76</t>
  </si>
  <si>
    <t>SEGER JUD</t>
  </si>
  <si>
    <t>01.04.2022</t>
  </si>
  <si>
    <t>01.04.2025</t>
  </si>
  <si>
    <t>Inclusão do fiscal administrativo.</t>
  </si>
  <si>
    <t>CT Nº 44/2022</t>
  </si>
  <si>
    <t>HENRY EQUIPAMENTOS</t>
  </si>
  <si>
    <t>01.245.055/0001-24</t>
  </si>
  <si>
    <t>24.10.2023</t>
  </si>
  <si>
    <t>Correção do gestor.</t>
  </si>
  <si>
    <t>CT Nº 08/2020</t>
  </si>
  <si>
    <t>I &amp; D COM E SERVIÇOS DE ALIMENTOS</t>
  </si>
  <si>
    <t>494.226,95</t>
  </si>
  <si>
    <t>CT Nº 92/2023</t>
  </si>
  <si>
    <t>IAGO JOSÉ CAPISTRANO SÁ (PROMOJUD)</t>
  </si>
  <si>
    <t>Pedro Barbosa Lima Ciarlini, 7713</t>
  </si>
  <si>
    <t>Welkey Costa do Carmo, 9293</t>
  </si>
  <si>
    <t>27.11.2023</t>
  </si>
  <si>
    <t>27.11.2024</t>
  </si>
  <si>
    <t>CT N° 29/2021</t>
  </si>
  <si>
    <t>IBM BRASIL - MÁQUINAS E SERVIÇOS LTDA.</t>
  </si>
  <si>
    <t>33.372.251/0001-56</t>
  </si>
  <si>
    <t>Maria Carmelita Pinto Camurça, 93281</t>
  </si>
  <si>
    <t>24.09.2021</t>
  </si>
  <si>
    <t>22.09.2025</t>
  </si>
  <si>
    <t>CT N° 34/2024</t>
  </si>
  <si>
    <t>IGC</t>
  </si>
  <si>
    <t>05.263.842/0001-50</t>
  </si>
  <si>
    <t>06.06.2024</t>
  </si>
  <si>
    <t>23.12.25</t>
  </si>
  <si>
    <t>CT Nº 06/2024</t>
  </si>
  <si>
    <t>IM PEREIRA</t>
  </si>
  <si>
    <t>07.121.465/0001-40</t>
  </si>
  <si>
    <t>Cleber de Souza Marinho de Medeiros, matrícula 4262</t>
  </si>
  <si>
    <t>04.03.2024</t>
  </si>
  <si>
    <t>04.03.2025</t>
  </si>
  <si>
    <t>CT Nº 07/2024</t>
  </si>
  <si>
    <t>CT Nº 08/2024</t>
  </si>
  <si>
    <t>CT Nº 09/2024</t>
  </si>
  <si>
    <t>CT Nº 10/2024</t>
  </si>
  <si>
    <t>CT Nº 18/2024</t>
  </si>
  <si>
    <t>José Edneudo Pereira de Lima, matrícula 9679</t>
  </si>
  <si>
    <t>15.04.2024</t>
  </si>
  <si>
    <t>15.04.2025</t>
  </si>
  <si>
    <t>CT Nº 19/2024</t>
  </si>
  <si>
    <t>23.04.2024</t>
  </si>
  <si>
    <t>23.04.2025</t>
  </si>
  <si>
    <t>CT Nº 20/2024</t>
  </si>
  <si>
    <t>10.04.2024</t>
  </si>
  <si>
    <t>10.04.2025</t>
  </si>
  <si>
    <t>CT Nº 21/2024</t>
  </si>
  <si>
    <t>19.04.2024</t>
  </si>
  <si>
    <t>19.04.2025</t>
  </si>
  <si>
    <t>CT Nº 22/2024</t>
  </si>
  <si>
    <t>CT Nº 27/2024</t>
  </si>
  <si>
    <t>CT Nº 28/2024</t>
  </si>
  <si>
    <t>CT Nº 48/2023</t>
  </si>
  <si>
    <t>INGEP (PROMOJUD)</t>
  </si>
  <si>
    <t>10.416.091/0001-02</t>
  </si>
  <si>
    <t>Juliana Cavalcante Lira Mengozzi, 44610</t>
  </si>
  <si>
    <t>18.07.2023</t>
  </si>
  <si>
    <t>CT Nº 03/2023</t>
  </si>
  <si>
    <t>INSTITUTO EUVALDO LODI</t>
  </si>
  <si>
    <t>07.084.577/0001-78</t>
  </si>
  <si>
    <t>Sávia Maria Bezerra de Almeida, 42679</t>
  </si>
  <si>
    <t>Waleska Kalil De Morais, 201351</t>
  </si>
  <si>
    <t>31.01.2023</t>
  </si>
  <si>
    <t>31.01.2025</t>
  </si>
  <si>
    <t>CT Nº 59/2022</t>
  </si>
  <si>
    <t>IPQ TECNOLOGIA</t>
  </si>
  <si>
    <t>07.047.183/0001-40</t>
  </si>
  <si>
    <t>Francisco Ednisio Nunes Pereira, 9141</t>
  </si>
  <si>
    <t>07.12.2022</t>
  </si>
  <si>
    <t>07.12.2026</t>
  </si>
  <si>
    <t>CT N° 46/2024</t>
  </si>
  <si>
    <t>IT ONE TECNOLOGIA</t>
  </si>
  <si>
    <t>05.333.907/0008-62</t>
  </si>
  <si>
    <t>Higo Kenshiti Cavalcante Ishigami, 9729</t>
  </si>
  <si>
    <t>29.07.2027</t>
  </si>
  <si>
    <t>Atualização do fiscal administrativo e data de término.</t>
  </si>
  <si>
    <t>CT Nº 62/2022</t>
  </si>
  <si>
    <t xml:space="preserve">IT PROTECT SERVIÇOS </t>
  </si>
  <si>
    <t>23.378.923/0001-87</t>
  </si>
  <si>
    <t>Adarildo de Brito Figueiredo, 8025</t>
  </si>
  <si>
    <t>Heldir Sampaio Silva, 9630</t>
  </si>
  <si>
    <t>30.01.2023</t>
  </si>
  <si>
    <t>30.01.2028</t>
  </si>
  <si>
    <t>CT N° 67/2024</t>
  </si>
  <si>
    <t>JÚLIA ORTIZ AMBROS</t>
  </si>
  <si>
    <t>01.10.2024</t>
  </si>
  <si>
    <t>31.03.2025</t>
  </si>
  <si>
    <t>CT N° 19/2020</t>
  </si>
  <si>
    <t>LANLINK SERVIÇOS DE INFORMÁTICA  S.A</t>
  </si>
  <si>
    <t>19.877.300/0001</t>
  </si>
  <si>
    <t>Stela Carmen Ferreira Lustosa, 935</t>
  </si>
  <si>
    <t>Francisco Tiago Dias Pinto, 9551</t>
  </si>
  <si>
    <t>24.11.2020</t>
  </si>
  <si>
    <t>24.11.2025</t>
  </si>
  <si>
    <t>CT Nº 16/2024</t>
  </si>
  <si>
    <t>LANLINK SOLUÇÕES E COMERCIALIZAÇÃO EM INFORMÁTICA S/A</t>
  </si>
  <si>
    <t>19.877.285/0001-71</t>
  </si>
  <si>
    <t>27.03.2024</t>
  </si>
  <si>
    <t>27.03.2029</t>
  </si>
  <si>
    <t>CT Nº 54/2023</t>
  </si>
  <si>
    <t>19.877.285/0002-52</t>
  </si>
  <si>
    <t>Alexandre Magno Cavalcante Sucupira, 48789</t>
  </si>
  <si>
    <t>22.08.2023</t>
  </si>
  <si>
    <t>22.08.2026</t>
  </si>
  <si>
    <t>CT Nº 11/2024</t>
  </si>
  <si>
    <t>LCPAR IMPORTAÇÃO E EXPORTAÇÃO</t>
  </si>
  <si>
    <t>18.153.504/0001-07</t>
  </si>
  <si>
    <t>06.03.2024</t>
  </si>
  <si>
    <t>09.04.2025</t>
  </si>
  <si>
    <t>CT N° 21/2022</t>
  </si>
  <si>
    <t>LEBRE TECNOLOGIA E INFORMÁTICA LTDA.</t>
  </si>
  <si>
    <t>01.554.285/0001-75</t>
  </si>
  <si>
    <t>Glauber Lopes Rodrigues, 9578</t>
  </si>
  <si>
    <t>06.06.2022</t>
  </si>
  <si>
    <t>10.11.2027</t>
  </si>
  <si>
    <t>CT Nº 54/2022</t>
  </si>
  <si>
    <t>41.986.662/0001-60</t>
  </si>
  <si>
    <t>05.12.2022</t>
  </si>
  <si>
    <t>05.12.2027</t>
  </si>
  <si>
    <t>Correção de fiscal administrativos, fiscais técnicos e gestor do contrato.</t>
  </si>
  <si>
    <t>CT N° 22/2022</t>
  </si>
  <si>
    <t>LIMIT TECNOLOGIA DA INFORMAÇÃO LTDA.</t>
  </si>
  <si>
    <t>01.073.582/0003-60</t>
  </si>
  <si>
    <t>10.10.2027</t>
  </si>
  <si>
    <t>CT Nº 58/2022</t>
  </si>
  <si>
    <t>01.073.582/0001-07</t>
  </si>
  <si>
    <t>01.12.2022</t>
  </si>
  <si>
    <t>01.12.2027</t>
  </si>
  <si>
    <t>CT Nº 57/2021</t>
  </si>
  <si>
    <t>LINKCARD</t>
  </si>
  <si>
    <t>12.039.966/0001-11</t>
  </si>
  <si>
    <t>CT Nº 57/2019</t>
  </si>
  <si>
    <t>LOCALIZA</t>
  </si>
  <si>
    <t>16.670.085/0001-55</t>
  </si>
  <si>
    <t>CT Nº 06/2023</t>
  </si>
  <si>
    <t>LOUDONBLOMQUIST (PROMOJUD)</t>
  </si>
  <si>
    <t>33.179.672.0001-65</t>
  </si>
  <si>
    <t>Mateus Soares Bezerra, 22584</t>
  </si>
  <si>
    <t>07.02.2023</t>
  </si>
  <si>
    <t>31.12.2026</t>
  </si>
  <si>
    <t>CT Nº 93/2023</t>
  </si>
  <si>
    <t>LUCIANA DO VALE CAVALCANTE (PROMOJUD)</t>
  </si>
  <si>
    <t>29.11.2023</t>
  </si>
  <si>
    <t>29.11.2024</t>
  </si>
  <si>
    <t>CT Nº 25/2022</t>
  </si>
  <si>
    <t>M V R  SERVIÇOS</t>
  </si>
  <si>
    <t>07.867.775/0001-08</t>
  </si>
  <si>
    <t>Millena da Luz Silva, 51785</t>
  </si>
  <si>
    <t>Kátia Michelle Matos de Oliveira, 7709</t>
  </si>
  <si>
    <t>04.05.2022</t>
  </si>
  <si>
    <t>04.05.2025</t>
  </si>
  <si>
    <t>CT Nº 59/2024</t>
  </si>
  <si>
    <t>MACALE</t>
  </si>
  <si>
    <t>19.018.615/0001-73</t>
  </si>
  <si>
    <t>Antônio Michel Félix Silva</t>
  </si>
  <si>
    <t>CT Nº 64/2024</t>
  </si>
  <si>
    <t>CT N° 80/2024</t>
  </si>
  <si>
    <t>MAPDATA TECNOLOGIA, INFORMÁTICA E COMÉRCIO LTDA</t>
  </si>
  <si>
    <t>66.582.784/0001-11</t>
  </si>
  <si>
    <t>03.12.2024</t>
  </si>
  <si>
    <t>03.12.2025</t>
  </si>
  <si>
    <t>CT Nº 52/2023</t>
  </si>
  <si>
    <t>MARIANA CAMPOS PARRA (PROMOJUD)</t>
  </si>
  <si>
    <t>28.07.2023</t>
  </si>
  <si>
    <t>28.07.2025</t>
  </si>
  <si>
    <t>CT Nº 84/2023</t>
  </si>
  <si>
    <t>MICHELLE ALLISON LEBOWE (PROMOJUD)</t>
  </si>
  <si>
    <t>06.11.2023</t>
  </si>
  <si>
    <t>06.11.2025</t>
  </si>
  <si>
    <t>CT Nº 30/2024</t>
  </si>
  <si>
    <t>MÓDULO SECURITY SOLUTIONS S.A (PROMOJUD)</t>
  </si>
  <si>
    <t>28.712.123/0001-74</t>
  </si>
  <si>
    <t>Ramalho Cardoso dos Santos, 51275</t>
  </si>
  <si>
    <t>Luiz Eliesio Silva Junior, 10000</t>
  </si>
  <si>
    <t>***</t>
  </si>
  <si>
    <t>CT Nº 39/2024</t>
  </si>
  <si>
    <t>MT VÍDEO</t>
  </si>
  <si>
    <t>01.914.836/0001-64</t>
  </si>
  <si>
    <t>27.06.2024</t>
  </si>
  <si>
    <t>27.06.2025</t>
  </si>
  <si>
    <t>CT N° 63/2024</t>
  </si>
  <si>
    <t>NETWORK SECURE SEGURANÇA DA INFORMAÇÃO LTDA.</t>
  </si>
  <si>
    <t>05.250.796/0001-54</t>
  </si>
  <si>
    <t>Thiago Gregório Fagundes</t>
  </si>
  <si>
    <t>15.10.2024</t>
  </si>
  <si>
    <t>15.10.2025</t>
  </si>
  <si>
    <t>CT Nº 15/2024</t>
  </si>
  <si>
    <t>27.03.2027</t>
  </si>
  <si>
    <t>CT Nº 11/2021</t>
  </si>
  <si>
    <t>NORDESTE</t>
  </si>
  <si>
    <t>07.300.179/0001-41</t>
  </si>
  <si>
    <t>Antonio Herbster Barbosa Mendes, Mat. 7667</t>
  </si>
  <si>
    <t>CT Nº 20/2021</t>
  </si>
  <si>
    <t>CT Nº 77/2024</t>
  </si>
  <si>
    <t>NP TECNOLOGIA</t>
  </si>
  <si>
    <t>07.797.967/0001-95</t>
  </si>
  <si>
    <t>Cilene Costa dos Santos, 22575</t>
  </si>
  <si>
    <t>CT N° 76/2024</t>
  </si>
  <si>
    <t>OI SOLUÇÕES S.A</t>
  </si>
  <si>
    <t>09.444.530/0001-01</t>
  </si>
  <si>
    <t>Maria Carmelita Pinto Camurça</t>
  </si>
  <si>
    <t>01.11.2024</t>
  </si>
  <si>
    <t>01.11.2025</t>
  </si>
  <si>
    <t>CT N° 13/2020</t>
  </si>
  <si>
    <t>ORACLE DO BRASIL SISTEMAS LTDA.</t>
  </si>
  <si>
    <t>59.456.277/0001-76</t>
  </si>
  <si>
    <t>15.05.2020</t>
  </si>
  <si>
    <t>16.05.2025</t>
  </si>
  <si>
    <t>CT Nº 52/2021</t>
  </si>
  <si>
    <t>PLANOS TÉCNICOS</t>
  </si>
  <si>
    <t>07.309.685/0001-00</t>
  </si>
  <si>
    <t>Wellison Matias Lopes</t>
  </si>
  <si>
    <t>João Lucas de Meneses Miranda, matrícula 46173</t>
  </si>
  <si>
    <t>CT Nº 04/2024</t>
  </si>
  <si>
    <t>PLANSUL</t>
  </si>
  <si>
    <t>1.801.162,56</t>
  </si>
  <si>
    <t>78.533.312/0001-58</t>
  </si>
  <si>
    <t>05.02.2024</t>
  </si>
  <si>
    <t>05.02.2025</t>
  </si>
  <si>
    <t>CT Nº 61/2024</t>
  </si>
  <si>
    <t>Tabata Mirella Ribeiro De Lima</t>
  </si>
  <si>
    <t>CT Nº40/2021</t>
  </si>
  <si>
    <t>PORTFOLIO CONSULTORIA EMPRESARIAL LTDA.</t>
  </si>
  <si>
    <t>10.889.470/0001-01</t>
  </si>
  <si>
    <t>Monica Evelyne Coutinho de Sousa Moreira, 22593</t>
  </si>
  <si>
    <t>Renata Silveira Meneses, 22679</t>
  </si>
  <si>
    <t>22.11.2021</t>
  </si>
  <si>
    <t>22.11.2025</t>
  </si>
  <si>
    <t>CT Nº 72/2024</t>
  </si>
  <si>
    <t>PREMIUM CAR</t>
  </si>
  <si>
    <t>05.806.191/0001-05</t>
  </si>
  <si>
    <t>CT Nº 24/2022</t>
  </si>
  <si>
    <t>PRIMARE ENGENHARIA</t>
  </si>
  <si>
    <t>749.119,76</t>
  </si>
  <si>
    <t>72.424.062/0001-31</t>
  </si>
  <si>
    <t>CT Nº 73/2024</t>
  </si>
  <si>
    <t>PRIME</t>
  </si>
  <si>
    <t>05.340.639/0001-30</t>
  </si>
  <si>
    <t>CT Nº 16/2023</t>
  </si>
  <si>
    <t>RÁDIO TÁXI</t>
  </si>
  <si>
    <t>63.303.267/0001-78</t>
  </si>
  <si>
    <t>21.03.2023</t>
  </si>
  <si>
    <t>21.03.2025</t>
  </si>
  <si>
    <t>CT Nº 91/2023</t>
  </si>
  <si>
    <t>RAFAEL DA SILVA RODRIGUES (PROMOJUD)</t>
  </si>
  <si>
    <t>CT N° 35/2024</t>
  </si>
  <si>
    <t>RHOMACON</t>
  </si>
  <si>
    <t>37.685.622/0001-00,</t>
  </si>
  <si>
    <t>15.07.2024</t>
  </si>
  <si>
    <t>07.12.25</t>
  </si>
  <si>
    <t>CT Nº 23/2022</t>
  </si>
  <si>
    <t>RISO COMERCIAL IMPRESSORAS DIGITAIS</t>
  </si>
  <si>
    <t>05.559.920/0001-68</t>
  </si>
  <si>
    <t>28.04.2022</t>
  </si>
  <si>
    <t>28.07.2022</t>
  </si>
  <si>
    <t>CT Nº 35/2022</t>
  </si>
  <si>
    <t>29.07.2022</t>
  </si>
  <si>
    <t>CT Nº 41/2022</t>
  </si>
  <si>
    <t>SAAE DE SOBRAL</t>
  </si>
  <si>
    <t>07.817.778/0001-37</t>
  </si>
  <si>
    <t>CT Nº 71/2024</t>
  </si>
  <si>
    <t>SAAE GRANJA</t>
  </si>
  <si>
    <t>07.476.369/0001-14</t>
  </si>
  <si>
    <t>CT Nº 05/2020</t>
  </si>
  <si>
    <t>SATINVEST IMOBILIÁRIA</t>
  </si>
  <si>
    <t>12.454.526/0001-20</t>
  </si>
  <si>
    <t>Afonso Henrique Lacerda Brito,  matrícula 22609</t>
  </si>
  <si>
    <t>CT Nº 05/2022</t>
  </si>
  <si>
    <t>CT Nº 49/2021</t>
  </si>
  <si>
    <t>CT Nº 52/2022</t>
  </si>
  <si>
    <t>06.534.445/0001-38</t>
  </si>
  <si>
    <t>06.10.2022</t>
  </si>
  <si>
    <t>06.10.2027</t>
  </si>
  <si>
    <t>CT N° 24/2024</t>
  </si>
  <si>
    <t>SCANSOURCE BRASIL DISTRIBUIDORA DE TECNOLOGIAS LTDA</t>
  </si>
  <si>
    <t>05.607.657/0008-01</t>
  </si>
  <si>
    <t>02.05.2025</t>
  </si>
  <si>
    <t>CT Nº 75/2024</t>
  </si>
  <si>
    <t>SEAL TELECOM</t>
  </si>
  <si>
    <t>58.619.404/0008-14</t>
  </si>
  <si>
    <t>Carlos Riccieri Cavalcante Fernandes Lima, matrícula 9644</t>
  </si>
  <si>
    <t>CT N° 56/2024</t>
  </si>
  <si>
    <t>SERVEMTEC LTDA</t>
  </si>
  <si>
    <t>41.497.736/0001-02</t>
  </si>
  <si>
    <t>04.09.24</t>
  </si>
  <si>
    <t>04.09.25</t>
  </si>
  <si>
    <t>CT Nº 65/2022</t>
  </si>
  <si>
    <t>SERVIÇO AUTÔNOMO DE ÁGUA E ESGOTOS DE AMONTADA – SAAE AMONTADA</t>
  </si>
  <si>
    <t>10.518.108/0001-24</t>
  </si>
  <si>
    <t>CT Nº 67/2022</t>
  </si>
  <si>
    <t>SERVIÇO AUTÔNOMO DE ÁGUA E ESGOTOS DE BOA VIAGEM – SAAE BOA VIAGEM</t>
  </si>
  <si>
    <t>07.639.503/0001-50</t>
  </si>
  <si>
    <t>CT Nº 53/2023</t>
  </si>
  <si>
    <t>SERVIÇO AUTÔNOMO DE ÁGUA E ESGOTOS DE CANINDÉ – SAAE CANINDÉ</t>
  </si>
  <si>
    <t>07.113.566/0001-79</t>
  </si>
  <si>
    <t>CT Nº 66/2022</t>
  </si>
  <si>
    <t>SERVIÇO AUTÔNOMO DE ÁGUA E ESGOTOS DE ICÓ – SAAE ICÓ</t>
  </si>
  <si>
    <t>05.537.196/0001-71</t>
  </si>
  <si>
    <t>CT Nº 69/2022</t>
  </si>
  <si>
    <t>SERVIÇO AUTÔNOMO DE ÁGUA E ESGOTOS DE IGUATU – SAAE IGUATU</t>
  </si>
  <si>
    <t>07.508.138/0001-45</t>
  </si>
  <si>
    <t>CT Nº 04/2023</t>
  </si>
  <si>
    <t>SERVIÇO AUTÔNOMO DE ÁGUA E ESGOTOS DE ITAPAJÉ – SAAE ITAPAJÉ</t>
  </si>
  <si>
    <t>07.544.786/0001-57</t>
  </si>
  <si>
    <t>CT Nº 10/2023</t>
  </si>
  <si>
    <t>SERVIÇO AUTÔNOMO DE ÁGUA E ESGOTOS DE JUCÁS – SAAE JUCÁS</t>
  </si>
  <si>
    <t>07.434.954/0001-51</t>
  </si>
  <si>
    <t>CT Nº 58/2023</t>
  </si>
  <si>
    <t>SERVIÇO AUTÔNOMO DE ÁGUA E ESGOTOS DE LIMOEIRO DO NORTE – SAAE LIMOEIRO DO NORTE</t>
  </si>
  <si>
    <t>07.625.932/0001-79</t>
  </si>
  <si>
    <t>CT Nº 61/2022</t>
  </si>
  <si>
    <t>SERVIÇO AUTÔNOMO DE ÁGUA E ESGOTOS DE NOVA RUSSAS - SAAE NOVA RUSSAS</t>
  </si>
  <si>
    <t>6.267,27</t>
  </si>
  <si>
    <t>07.690.399/0001-29</t>
  </si>
  <si>
    <t>CT Nº 08/2023</t>
  </si>
  <si>
    <t>SERVIÇO AUTÔNOMO DE ÁGUA E ESGOTOS DE PEDRA BRANCA – SAAE PEDRA BRANCA</t>
  </si>
  <si>
    <t>07.703.846/0001-37</t>
  </si>
  <si>
    <t>CT Nº 64/2022</t>
  </si>
  <si>
    <t>SERVIÇO AUTÔNOMO DE ÁGUA E ESGOTOS DE PINDORETAMA - SAAE  PINDORETAMA</t>
  </si>
  <si>
    <t>1.727,88</t>
  </si>
  <si>
    <t>02.502.878/0001-50</t>
  </si>
  <si>
    <t>CT Nº 09/2023</t>
  </si>
  <si>
    <t>SERVIÇO AUTÔNOMO DE ÁGUA E ESGOTOS DE QUIXELÔ – SAAE QUIXELÔ</t>
  </si>
  <si>
    <t>978,45</t>
  </si>
  <si>
    <t>12.462.982/0001-12</t>
  </si>
  <si>
    <t>CT Nº 38/2024</t>
  </si>
  <si>
    <t>SERVITIUM</t>
  </si>
  <si>
    <t>00.558.943/0001-34</t>
  </si>
  <si>
    <t>Ana Paula Cambraia Rocha Pimentel, 50768</t>
  </si>
  <si>
    <t>13.06.2024</t>
  </si>
  <si>
    <t>13.06.2025</t>
  </si>
  <si>
    <t>Portaria não nomeou o fiscal adm. separadamente. Gestor definido em contrato.</t>
  </si>
  <si>
    <t>CT N° 32/2024</t>
  </si>
  <si>
    <t>SIMPRESS COMÉRCIO LOCAÇÃO E SERVIÇOS LTDA</t>
  </si>
  <si>
    <t>07.432.517/0001-07</t>
  </si>
  <si>
    <t>06.08.2024</t>
  </si>
  <si>
    <t>06.08.2028</t>
  </si>
  <si>
    <t>CT Nº 01/2023</t>
  </si>
  <si>
    <t>SINDIÔNIBUS  FORTALEZA</t>
  </si>
  <si>
    <t>07.341.423/0001-14</t>
  </si>
  <si>
    <t>Aline Lara Leite do Amaral, 8197</t>
  </si>
  <si>
    <t>Ana Emilia Noronha Chaves, 9352</t>
  </si>
  <si>
    <t>01.01.2023</t>
  </si>
  <si>
    <t>01.01.2028</t>
  </si>
  <si>
    <t>CT Nº 02/2023</t>
  </si>
  <si>
    <t>Não foi encontrado a portaria de nomeação dos fiscais. Gestor definido em contrato.</t>
  </si>
  <si>
    <t>CT N° 32/2021</t>
  </si>
  <si>
    <t>SOFTPLAN - PLANEJAMENTO E SISTEMAS LTDA</t>
  </si>
  <si>
    <t>82.845.322/0001-04</t>
  </si>
  <si>
    <t>Cleison Mattza Torres, 200561</t>
  </si>
  <si>
    <t>Thales Dantas de Sousa, 9553</t>
  </si>
  <si>
    <t>05.08.2021</t>
  </si>
  <si>
    <t>06.08.2025</t>
  </si>
  <si>
    <t>CT N° 49/2024</t>
  </si>
  <si>
    <t>STARFRIO</t>
  </si>
  <si>
    <t>18.627.036/0001-65</t>
  </si>
  <si>
    <t>31.07.224</t>
  </si>
  <si>
    <t>31.07.2025</t>
  </si>
  <si>
    <t>CT Nº 28/2022</t>
  </si>
  <si>
    <t>SUPERNOVA</t>
  </si>
  <si>
    <t>10.585.499/0001-08</t>
  </si>
  <si>
    <t>Talita Maria Silva Sousa, mat. 24292</t>
  </si>
  <si>
    <t>20.06.2022</t>
  </si>
  <si>
    <t>20.06.2025</t>
  </si>
  <si>
    <t>CT Nº 58/2024</t>
  </si>
  <si>
    <t>SUPREMA</t>
  </si>
  <si>
    <t>08.243.787/0001-24</t>
  </si>
  <si>
    <t>Danilo Matheus da Silva, matrícula 51271</t>
  </si>
  <si>
    <t>Luís Everardo Bernardo Lopes, matrícula 4859</t>
  </si>
  <si>
    <t>CT Nº 60/2022</t>
  </si>
  <si>
    <t>TELEFÔNICA BRASIL</t>
  </si>
  <si>
    <t>02.558.157/0001-62</t>
  </si>
  <si>
    <t>08.12.2022</t>
  </si>
  <si>
    <t>08.12.2024</t>
  </si>
  <si>
    <t>CT N° 42/2024</t>
  </si>
  <si>
    <t>THEMA INFORMATICA LTDA</t>
  </si>
  <si>
    <t xml:space="preserve"> 02.647.965/0001-04</t>
  </si>
  <si>
    <t>Hertz Gomes Fernandes Vieira, 8227</t>
  </si>
  <si>
    <t>Karine Carvalho Oriá Araripe, 41454</t>
  </si>
  <si>
    <t>25.06.2024</t>
  </si>
  <si>
    <t>26.06.2026</t>
  </si>
  <si>
    <t>CT Nº 15/2023</t>
  </si>
  <si>
    <t>TIAGO PONTE CARVALHO VASCONCELOS (PROMOJUD)</t>
  </si>
  <si>
    <t>052.588.183-22</t>
  </si>
  <si>
    <t>George Ribeiro Rodrigues Magalhães, 50532</t>
  </si>
  <si>
    <t>23.03.2024</t>
  </si>
  <si>
    <t>23.03.2025</t>
  </si>
  <si>
    <t>CT Nº 31/2021</t>
  </si>
  <si>
    <t>TRANSÁGUA</t>
  </si>
  <si>
    <t>06.631.006/0001-43</t>
  </si>
  <si>
    <t>José Ramos Ferreira Filho, matrícula 9837</t>
  </si>
  <si>
    <t>Antônio Carlos de Oliveira</t>
  </si>
  <si>
    <t>CT N° 50/2024</t>
  </si>
  <si>
    <t>TRUST CONTROL- SEGURANÇA EM TECNOL. DA INFORMAÇÃO LTDA</t>
  </si>
  <si>
    <t>11.061.153/0001-65</t>
  </si>
  <si>
    <t>Thiago Gregório Fagundes, 48833</t>
  </si>
  <si>
    <t>01.08.2024</t>
  </si>
  <si>
    <t>01.08.2029</t>
  </si>
  <si>
    <t>CT Nº 07/2023</t>
  </si>
  <si>
    <t>UNIFOR (PROMOJUD)</t>
  </si>
  <si>
    <t>07.373.434/0001-86</t>
  </si>
  <si>
    <t>Jucelia Bento de Castro, 9081</t>
  </si>
  <si>
    <t>11.04.2023</t>
  </si>
  <si>
    <t>11.04.2025</t>
  </si>
  <si>
    <t>CT N° 43/2024</t>
  </si>
  <si>
    <t>VIP SERVIÇOS ODONTO MÉDICOS LTDA-ME</t>
  </si>
  <si>
    <t>25.080.595/0001-63</t>
  </si>
  <si>
    <t>Francisco David de Souza Lima, mat. 9664</t>
  </si>
  <si>
    <t>CT Nº 30/2021</t>
  </si>
  <si>
    <t>VIRTUAL</t>
  </si>
  <si>
    <t>08.144.338/0001-29</t>
  </si>
  <si>
    <t>José Landim Rocha de Freitas</t>
  </si>
  <si>
    <t>CT Nº 94/2023</t>
  </si>
  <si>
    <t>WEGOV (PROMOJUD)</t>
  </si>
  <si>
    <t>21.922.841/0001-26</t>
  </si>
  <si>
    <t>CT Nº 14/2024</t>
  </si>
  <si>
    <t>WELLZ GYMPASS</t>
  </si>
  <si>
    <t>18.669.595/0001-38</t>
  </si>
  <si>
    <t>22.04.2024</t>
  </si>
  <si>
    <t>22.04.2025</t>
  </si>
  <si>
    <t>CT Nº 54/2024</t>
  </si>
  <si>
    <t>POSTURE TREINAMENTO E DESENVOLVIMENTO LTDA</t>
  </si>
  <si>
    <t>CT Nº 32/2022</t>
  </si>
  <si>
    <t>FSF TECNOLOGIA S/A</t>
  </si>
  <si>
    <t>CT Nº 83/2024</t>
  </si>
  <si>
    <t>FHS CONSTRUTORA EIRELI - ME</t>
  </si>
  <si>
    <t>Dados</t>
  </si>
  <si>
    <t>Cont.Núm - FISCAL TÉCNICO 1</t>
  </si>
  <si>
    <t>Soma - VALOR</t>
  </si>
  <si>
    <t>(vazio)</t>
  </si>
  <si>
    <t>ANDRÉIA DA SILVA OLIVEIRA GOMES (PROMOJUD)</t>
  </si>
  <si>
    <t>Total Resultado</t>
  </si>
  <si>
    <t>Cenário 1</t>
  </si>
  <si>
    <t>PONTUAÇÃO</t>
  </si>
  <si>
    <t>peso</t>
  </si>
  <si>
    <t>Nº CT</t>
  </si>
  <si>
    <t>valor</t>
  </si>
  <si>
    <t xml:space="preserve">pontos Nº CT </t>
  </si>
  <si>
    <t>pontos valor</t>
  </si>
  <si>
    <t>nº de contratos</t>
  </si>
  <si>
    <t>1 ponto cada</t>
  </si>
  <si>
    <t>João</t>
  </si>
  <si>
    <t>CT relacionado a Projeto Estratégico</t>
  </si>
  <si>
    <t>2 pontos</t>
  </si>
  <si>
    <t>Maria</t>
  </si>
  <si>
    <t>Valor do CT - entre 1 e 3 Milhões</t>
  </si>
  <si>
    <t>3 pontos</t>
  </si>
  <si>
    <t>Valor do CT - entre 3 e 5 Milhões</t>
  </si>
  <si>
    <t>5 pontos</t>
  </si>
  <si>
    <t>Valor do CT - acima de 5 milhões</t>
  </si>
  <si>
    <t>7 pontos</t>
  </si>
  <si>
    <t>Cenário 2</t>
  </si>
  <si>
    <t>1 pontos</t>
  </si>
  <si>
    <t>Cont.Núm - CONTRATOS</t>
  </si>
  <si>
    <t>APADA Resultado</t>
  </si>
  <si>
    <t>CLAREAR Resultado</t>
  </si>
  <si>
    <t>GESTOR - MENSAGERIA Resultado</t>
  </si>
  <si>
    <t>GESTOR SERVIÇOS Resultado</t>
  </si>
  <si>
    <t>PLANSUL Resultado</t>
  </si>
  <si>
    <t>Aeldo Evangelista Junior, 22574 (trabalhista/previdenciário) Resultado</t>
  </si>
  <si>
    <t>ALFORGE Resultado</t>
  </si>
  <si>
    <t>ATHOS Resultado</t>
  </si>
  <si>
    <t>CONTEC SERVIÇOS Resultado</t>
  </si>
  <si>
    <t>EDSERV LOCAÇÕES E SERVIÇOS Resultado</t>
  </si>
  <si>
    <t>M V R  SERVIÇOS Resultado</t>
  </si>
  <si>
    <t>SERVITIUM Resultado</t>
  </si>
  <si>
    <t>SUPREMA Resultado</t>
  </si>
  <si>
    <t>Danilo da Silva Santos, 52935 (trabalhista/previdenciário) Resultado</t>
  </si>
  <si>
    <t>SUPERNOVA Resultado</t>
  </si>
  <si>
    <t>Talita Maria Silva Sousa, mat. 24292 Resultado</t>
  </si>
  <si>
    <t>CHRISTIANE VIEIRA RODRIGUES LEAL EIRELI ME Resultado</t>
  </si>
  <si>
    <t>CONDOR S/A Resultado</t>
  </si>
  <si>
    <t>DETRONIX Resultado</t>
  </si>
  <si>
    <t>DF TURISMO E EVENTOS Resultado</t>
  </si>
  <si>
    <t>EDER CARLOS Resultado</t>
  </si>
  <si>
    <t>GIBBOR PUBLICIDADE Resultado</t>
  </si>
  <si>
    <t>HENRY EQUIPAMENTOS Resultado</t>
  </si>
  <si>
    <t>I &amp; D COM E SERVIÇOS DE ALIMENTOS Resultado</t>
  </si>
  <si>
    <t>IAGO JOSÉ CAPISTRANO SÁ (PROMOJUD) Resultado</t>
  </si>
  <si>
    <t>INSTITUTO EUVALDO LODI Resultado</t>
  </si>
  <si>
    <t>LUCIANA DO VALE CAVALCANTE (PROMOJUD) Resultado</t>
  </si>
  <si>
    <t>RAFAEL DA SILVA RODRIGUES (PROMOJUD) Resultado</t>
  </si>
  <si>
    <t>SINDIÔNIBUS  FORTALEZA Resultado</t>
  </si>
  <si>
    <t>(vazio) Resultado</t>
  </si>
  <si>
    <t>EMPRESA DE TECNOLOGIA DA INFORMACAO DO CEARA - ETICE Resultado</t>
  </si>
  <si>
    <t>FSF TECNOLOGIA S.A. Resultado</t>
  </si>
  <si>
    <t>Antônio Sales Pinheiro Filho, 807 Resultado</t>
  </si>
  <si>
    <t>ARFRIO Resultado</t>
  </si>
  <si>
    <t>CETEST MINAS Resultado</t>
  </si>
  <si>
    <t>GELAR Resultado</t>
  </si>
  <si>
    <t>NORDESTE Resultado</t>
  </si>
  <si>
    <t>SERVEMTEC LTDA Resultado</t>
  </si>
  <si>
    <t>STARFRIO Resultado</t>
  </si>
  <si>
    <t>VIRTUAL Resultado</t>
  </si>
  <si>
    <t>Bruno Dantas Raulino do Nascimento, 9661 Resultado</t>
  </si>
  <si>
    <t>CAIXA ECONÔMICA FEDERAL Resultado</t>
  </si>
  <si>
    <t>Carlos Henrique Beserra de Moraes, 9443 Resultado</t>
  </si>
  <si>
    <t>ASSOCIAÇÃO PARANAENSE DE CULTURA - APC. Resultado</t>
  </si>
  <si>
    <t>GARTNER DO BRASIL SERVIÇOS DE PESQUISAS LTDA Resultado</t>
  </si>
  <si>
    <t>EMPRESA DE TECNOLOGIA DA INFORMAÇÃO DO CEARA - ETICE Resultado</t>
  </si>
  <si>
    <t>Caroline Morais Maia Fiuza, 3051 Resultado</t>
  </si>
  <si>
    <t>COMPWIRE INFORMÁTICA Resultado</t>
  </si>
  <si>
    <t>DELL COMPUTADORES DO BRASIL LTDA. Resultado</t>
  </si>
  <si>
    <t>EDGEFY LTDA Resultado</t>
  </si>
  <si>
    <t>IPQ TECNOLOGIA Resultado</t>
  </si>
  <si>
    <t>LANLINK SOLUÇÕES E COMERCIALIZAÇÃO EM INFORMÁTICA S/A Resultado</t>
  </si>
  <si>
    <t>LEBRE TECNOLOGIA E INFORMÁTICA LTDA. Resultado</t>
  </si>
  <si>
    <t>LIMIT TECNOLOGIA DA INFORMAÇÃO LTDA. Resultado</t>
  </si>
  <si>
    <t>NETWORK SECURE SEGURANÇA DA INFORMAÇÃO LTDA. Resultado</t>
  </si>
  <si>
    <t>SCANSOURCE BRASIL DISTRIBUIDORA DE TECNOLOGIAS LTDA Resultado</t>
  </si>
  <si>
    <t>SIMPRESS COMÉRCIO LOCAÇÃO E SERVIÇOS LTDA Resultado</t>
  </si>
  <si>
    <t>TRUST CONTROL- SEGURANÇA EM TECNOL. DA INFORMAÇÃO LTDA Resultado</t>
  </si>
  <si>
    <t>MAPDATA TECNOLOGIA, INFORMÁTICA E COMÉRCIO LTDA Resultado</t>
  </si>
  <si>
    <t>OI SOLUÇÕES S.A Resultado</t>
  </si>
  <si>
    <t>Fábio de Carvalho Leite, 9594 Resultado</t>
  </si>
  <si>
    <t>ADRIANO TAVEIRA CAMPOS (PROMOJUD) Resultado</t>
  </si>
  <si>
    <t>ANTÔNIO MAURÍCIO BRITO JUNIOR (PROMOJUD) Resultado</t>
  </si>
  <si>
    <t>CLM SOFTWARE COMÉRCIO IMPORTAÇÃO E EXPORTAÇÃO LTDA Resultado</t>
  </si>
  <si>
    <t>DIGISYSTEM SERVIÇOS (PROMOJUD) Resultado</t>
  </si>
  <si>
    <t>IT ONE TECNOLOGIA Resultado</t>
  </si>
  <si>
    <t>SOFTPLAN - PLANEJAMENTO E SISTEMAS LTDA Resultado</t>
  </si>
  <si>
    <t>THEMA INFORMATICA LTDA Resultado</t>
  </si>
  <si>
    <t>TIAGO PONTE CARVALHO VASCONCELOS (PROMOJUD) Resultado</t>
  </si>
  <si>
    <t>Francisco José Pessoa Furtado, 8284 Resultado</t>
  </si>
  <si>
    <t>FUNDAÇÃO DEMÓCRITO ROCHA Resultado</t>
  </si>
  <si>
    <t>MT VÍDEO Resultado</t>
  </si>
  <si>
    <t>Francisco José Rosa dos Santos, 6821 Resultado</t>
  </si>
  <si>
    <t>AGRADA Resultado</t>
  </si>
  <si>
    <t>Hélio Viana Correia Lima, 22612 Resultado</t>
  </si>
  <si>
    <t>COINSTEL CONSTRUÇÕES Resultado</t>
  </si>
  <si>
    <t>FOXX CONSTRUÇÕES Resultado</t>
  </si>
  <si>
    <t>Jose Mamede Rebouças de Oliveira Junior, 41970 Resultado</t>
  </si>
  <si>
    <t>UNIFOR (PROMOJUD) Resultado</t>
  </si>
  <si>
    <t>Jucelia Bento de Castro, 9081 Resultado</t>
  </si>
  <si>
    <t>INGEP (PROMOJUD) Resultado</t>
  </si>
  <si>
    <t>Juliana Cavalcante Lira Mengozzi, 44610 Resultado</t>
  </si>
  <si>
    <t>ANDRÉIA DA SILVA OLIVEIRA GOMES (PROMOJUD) Resultado</t>
  </si>
  <si>
    <t>JÚLIA ORTIZ AMBROS Resultado</t>
  </si>
  <si>
    <t>MARIANA CAMPOS PARRA (PROMOJUD) Resultado</t>
  </si>
  <si>
    <t>MICHELLE ALLISON LEBOWE (PROMOJUD) Resultado</t>
  </si>
  <si>
    <t>Levy dos Santos Martins, 52405 Resultado</t>
  </si>
  <si>
    <t>A.I.M. Resultado</t>
  </si>
  <si>
    <t>IM PEREIRA Resultado</t>
  </si>
  <si>
    <t>LCPAR IMPORTAÇÃO E EXPORTAÇÃO Resultado</t>
  </si>
  <si>
    <t>TELEFÔNICA BRASIL Resultado</t>
  </si>
  <si>
    <t>TRANSÁGUA Resultado</t>
  </si>
  <si>
    <t>Marcello Soares Wu Shuh, 12081 Resultado</t>
  </si>
  <si>
    <t>ELOGROUP DESENVOLVIMENTO E CONSULTORIA LTDA(PROMOJUD) Resultado</t>
  </si>
  <si>
    <t>ENGESOFTWARE TECNOLOGIA Resultado</t>
  </si>
  <si>
    <t>LANLINK SERVIÇOS DE INFORMÁTICA  S.A Resultado</t>
  </si>
  <si>
    <t>Marcelo Tavares dos Santos, 52902 Resultado</t>
  </si>
  <si>
    <t>IBM BRASIL - MÁQUINAS E SERVIÇOS LTDA. Resultado</t>
  </si>
  <si>
    <t>IT PROTECT SERVIÇOS  Resultado</t>
  </si>
  <si>
    <t>ORACLE DO BRASIL SISTEMAS LTDA. Resultado</t>
  </si>
  <si>
    <t>Maria Carmelita Pinto Camurça, 93281 Resultado</t>
  </si>
  <si>
    <t>LOUDONBLOMQUIST (PROMOJUD) Resultado</t>
  </si>
  <si>
    <t>Mateus Soares Bezerra, 22584 Resultado</t>
  </si>
  <si>
    <t>AMBIENTAL CRATO CONCESSIONÁRIA DE SANEAMENTO SPE S.A - AMBIENTAL CRATO Resultado</t>
  </si>
  <si>
    <t>CAGECE Resultado</t>
  </si>
  <si>
    <t>COELCE Resultado</t>
  </si>
  <si>
    <t>SAAE DE SOBRAL Resultado</t>
  </si>
  <si>
    <t>SAAE GRANJA Resultado</t>
  </si>
  <si>
    <t>SERVIÇO AUTÔNOMO DE ÁGUA E ESGOTOS DE AMONTADA – SAAE AMONTADA Resultado</t>
  </si>
  <si>
    <t>SERVIÇO AUTÔNOMO DE ÁGUA E ESGOTOS DE BOA VIAGEM – SAAE BOA VIAGEM Resultado</t>
  </si>
  <si>
    <t>SERVIÇO AUTÔNOMO DE ÁGUA E ESGOTOS DE CANINDÉ – SAAE CANINDÉ Resultado</t>
  </si>
  <si>
    <t>SERVIÇO AUTÔNOMO DE ÁGUA E ESGOTOS DE ICÓ – SAAE ICÓ Resultado</t>
  </si>
  <si>
    <t>SERVIÇO AUTÔNOMO DE ÁGUA E ESGOTOS DE IGUATU – SAAE IGUATU Resultado</t>
  </si>
  <si>
    <t>SERVIÇO AUTÔNOMO DE ÁGUA E ESGOTOS DE ITAPAJÉ – SAAE ITAPAJÉ Resultado</t>
  </si>
  <si>
    <t>SERVIÇO AUTÔNOMO DE ÁGUA E ESGOTOS DE JUCÁS – SAAE JUCÁS Resultado</t>
  </si>
  <si>
    <t>SERVIÇO AUTÔNOMO DE ÁGUA E ESGOTOS DE LIMOEIRO DO NORTE – SAAE LIMOEIRO DO NORTE Resultado</t>
  </si>
  <si>
    <t>SERVIÇO AUTÔNOMO DE ÁGUA E ESGOTOS DE NOVA RUSSAS - SAAE NOVA RUSSAS Resultado</t>
  </si>
  <si>
    <t>SERVIÇO AUTÔNOMO DE ÁGUA E ESGOTOS DE PEDRA BRANCA – SAAE PEDRA BRANCA Resultado</t>
  </si>
  <si>
    <t>SERVIÇO AUTÔNOMO DE ÁGUA E ESGOTOS DE PINDORETAMA - SAAE  PINDORETAMA Resultado</t>
  </si>
  <si>
    <t>SERVIÇO AUTÔNOMO DE ÁGUA E ESGOTOS DE QUIXELÔ – SAAE QUIXELÔ Resultado</t>
  </si>
  <si>
    <t>Nattasha Nogueira Araújo, 22608 Resultado</t>
  </si>
  <si>
    <t>BB DE VACONCELOS Resultado</t>
  </si>
  <si>
    <t>BB DE VASCONCELOS Resultado</t>
  </si>
  <si>
    <t>CONSTRUTORA FEITOSA Resultado</t>
  </si>
  <si>
    <t>CONSTRUTORA GRANITO Resultado</t>
  </si>
  <si>
    <t>CONSTRUTORA PLATÔ Resultado</t>
  </si>
  <si>
    <t>EUGENIA FERNANDA Resultado</t>
  </si>
  <si>
    <t>FHS Resultado</t>
  </si>
  <si>
    <t>FONTENELE CONSTRUÇÕES Resultado</t>
  </si>
  <si>
    <t>FORTCON Resultado</t>
  </si>
  <si>
    <t>IGC Resultado</t>
  </si>
  <si>
    <t>RHOMACON Resultado</t>
  </si>
  <si>
    <t>SEAL TELECOM Resultado</t>
  </si>
  <si>
    <t>CONSTRUTORA MENDES CARNEIRO Resultado</t>
  </si>
  <si>
    <t>Paulo Rogério Batista Mendonça de Alencar, 8355 Resultado</t>
  </si>
  <si>
    <t>AFIXCODE (PROMOJUD) Resultado</t>
  </si>
  <si>
    <t>CS BRASIL FROTAS Resultado</t>
  </si>
  <si>
    <t>DANIELA DE SOUZA CASTELO Resultado</t>
  </si>
  <si>
    <t>LINKCARD Resultado</t>
  </si>
  <si>
    <t>LOCALIZA Resultado</t>
  </si>
  <si>
    <t>MACALE Resultado</t>
  </si>
  <si>
    <t>NP TECNOLOGIA Resultado</t>
  </si>
  <si>
    <t>PREMIUM CAR Resultado</t>
  </si>
  <si>
    <t>PRIME Resultado</t>
  </si>
  <si>
    <t>RÁDIO TÁXI Resultado</t>
  </si>
  <si>
    <t>SATINVEST IMOBILIÁRIA Resultado</t>
  </si>
  <si>
    <t>Raissa Silveira Soares, 45837 Resultado</t>
  </si>
  <si>
    <t>MÓDULO SECURITY SOLUTIONS S.A (PROMOJUD) Resultado</t>
  </si>
  <si>
    <t>PORTFOLIO CONSULTORIA EMPRESARIAL LTDA. Resultado</t>
  </si>
  <si>
    <t>Ramalho Cardoso dos Santos, 51275 Resultado</t>
  </si>
  <si>
    <t>RISO COMERCIAL IMPRESSORAS DIGITAIS Resultado</t>
  </si>
  <si>
    <t>Tabata Mirella Ribeiro De Lima Resultado</t>
  </si>
  <si>
    <t>BANCO DO BRASIL Resultado</t>
  </si>
  <si>
    <t>Tania Monteiro Firmesa, 4312 Resultado</t>
  </si>
  <si>
    <t>PLANOS TÉCNICOS Resultado</t>
  </si>
  <si>
    <t>Wellison Matias Lopes Resultado</t>
  </si>
  <si>
    <t>GHS INDÚSTRIA Resultado</t>
  </si>
  <si>
    <t>PRIMARE ENGENHARIA Resultado</t>
  </si>
  <si>
    <t>VIP SERVIÇOS ODONTO MÉDICOS LTDA-ME Resultado</t>
  </si>
  <si>
    <t>Wellison Matias Lopes, 49007 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</si>
</sst>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-416]\ #,##0.00;[Red]\-[$R$-416]\ #,##0.00"/>
    <numFmt numFmtId="165" formatCode="\ * #,##0.00\ ;\-* #,##0.00\ ;\ * \-#\ ;\ @\ "/>
    <numFmt numFmtId="166" formatCode="[$R$-416]\ * #,##0.00\ ;\-[$R$-416]\ * #,##0.00\ ;[$R$-416]\ * \-#\ ;\ @\ "/>
    <numFmt numFmtId="167" formatCode="mm/dd/yy;@"/>
    <numFmt numFmtId="168" formatCode="m/d/yy"/>
  </numFmts>
  <fonts count="23">
    <font>
      <sz val="11"/>
      <color rgb="FF000000"/>
      <name val="Aptos Narrow"/>
      <family val="2"/>
    </font>
    <font>
      <sz val="10"/>
      <name val="Arial"/>
    </font>
    <font>
      <b/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b/>
      <sz val="20"/>
      <color rgb="FF000000"/>
      <name val="Arial"/>
      <family val="2"/>
    </font>
    <font>
      <b/>
      <u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F0000"/>
      <name val="Arial"/>
    </font>
    <font>
      <b/>
      <sz val="10"/>
      <color rgb="FFFF0000"/>
      <name val="Arial"/>
    </font>
    <font>
      <b/>
      <sz val="10"/>
      <name val="Arial"/>
    </font>
    <font>
      <sz val="10"/>
      <color rgb="FF000000"/>
      <name val="Aptos Narrow"/>
    </font>
    <font>
      <sz val="11"/>
      <color rgb="FF000000"/>
      <name val="Times New Roman"/>
      <family val="1"/>
    </font>
    <font>
      <sz val="10"/>
      <color rgb="FF000000"/>
      <name val="Aptos Narrow"/>
      <family val="2"/>
    </font>
    <font>
      <sz val="11"/>
      <color rgb="FF000000"/>
      <name val="Arial"/>
    </font>
    <font>
      <sz val="11"/>
      <color rgb="FF000000"/>
      <name val="WordVisi_MSFontService"/>
    </font>
    <font>
      <b/>
      <sz val="9"/>
      <name val="Arial"/>
    </font>
    <font>
      <b/>
      <sz val="11"/>
      <color rgb="FF000000"/>
      <name val="Arial"/>
    </font>
    <font>
      <sz val="10"/>
      <color rgb="FFFF0000"/>
      <name val="Aptos Narrow"/>
      <family val="2"/>
    </font>
    <font>
      <b/>
      <sz val="14"/>
      <color rgb="FF000000"/>
      <name val="Aptos Narrow"/>
      <family val="2"/>
    </font>
    <font>
      <sz val="14"/>
      <color rgb="FF000000"/>
      <name val="Aptos Narrow"/>
      <family val="2"/>
    </font>
    <font>
      <sz val="11"/>
      <color rgb="FFFF0000"/>
      <name val="Aptos Narrow"/>
      <family val="2"/>
    </font>
    <font>
      <sz val="11"/>
      <color rgb="FF000000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FFFF00"/>
        <bgColor rgb="FFFFCC00"/>
      </patternFill>
    </fill>
    <fill>
      <patternFill patternType="solid">
        <fgColor rgb="FFD9F2D0"/>
        <bgColor rgb="FFCCFFCC"/>
      </patternFill>
    </fill>
    <fill>
      <patternFill patternType="solid">
        <fgColor rgb="FFC1E5F5"/>
        <bgColor rgb="FFC1F1C8"/>
      </patternFill>
    </fill>
    <fill>
      <patternFill patternType="solid">
        <fgColor rgb="FFFFFFFF"/>
        <bgColor rgb="FFFFFFCC"/>
      </patternFill>
    </fill>
    <fill>
      <patternFill patternType="solid">
        <fgColor rgb="FFC1F1C8"/>
        <bgColor rgb="FFCCFFCC"/>
      </patternFill>
    </fill>
    <fill>
      <patternFill patternType="solid">
        <fgColor rgb="FFBFBFBF"/>
        <bgColor rgb="FFD1D1D1"/>
      </patternFill>
    </fill>
    <fill>
      <patternFill patternType="solid">
        <fgColor rgb="FFE59EDD"/>
        <bgColor rgb="FFBFBFBF"/>
      </patternFill>
    </fill>
    <fill>
      <patternFill patternType="solid">
        <fgColor rgb="FFA6CAEC"/>
        <bgColor rgb="FFBFBFBF"/>
      </patternFill>
    </fill>
    <fill>
      <patternFill patternType="solid">
        <fgColor rgb="FF0F9ED5"/>
        <bgColor rgb="FF008080"/>
      </patternFill>
    </fill>
    <fill>
      <patternFill patternType="solid">
        <fgColor rgb="FFE8E8E8"/>
        <bgColor rgb="FFDDDDDD"/>
      </patternFill>
    </fill>
    <fill>
      <patternFill patternType="solid">
        <fgColor rgb="FFD1D1D1"/>
        <bgColor rgb="FFD9D9D9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28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65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4" fontId="6" fillId="5" borderId="4" xfId="0" applyNumberFormat="1" applyFont="1" applyFill="1" applyBorder="1" applyAlignment="1">
      <alignment horizontal="center" vertical="center"/>
    </xf>
    <xf numFmtId="14" fontId="6" fillId="6" borderId="4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6" fillId="4" borderId="4" xfId="0" applyFont="1" applyFill="1" applyBorder="1" applyAlignment="1">
      <alignment horizontal="center" vertical="center"/>
    </xf>
    <xf numFmtId="165" fontId="7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164" fontId="7" fillId="8" borderId="4" xfId="0" applyNumberFormat="1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0" fillId="0" borderId="3" xfId="0" applyBorder="1"/>
    <xf numFmtId="0" fontId="6" fillId="4" borderId="8" xfId="0" applyFont="1" applyFill="1" applyBorder="1" applyAlignment="1">
      <alignment horizontal="center" vertical="center" wrapText="1"/>
    </xf>
    <xf numFmtId="0" fontId="0" fillId="0" borderId="6" xfId="0" applyBorder="1"/>
    <xf numFmtId="14" fontId="6" fillId="4" borderId="4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0" fillId="10" borderId="4" xfId="0" applyFill="1" applyBorder="1"/>
    <xf numFmtId="0" fontId="6" fillId="10" borderId="4" xfId="0" applyFont="1" applyFill="1" applyBorder="1" applyAlignment="1">
      <alignment horizontal="center" vertical="center" wrapText="1"/>
    </xf>
    <xf numFmtId="165" fontId="7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14" fontId="6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6" fillId="7" borderId="4" xfId="0" applyFont="1" applyFill="1" applyBorder="1"/>
    <xf numFmtId="0" fontId="6" fillId="7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6" fillId="7" borderId="4" xfId="0" applyNumberFormat="1" applyFont="1" applyFill="1" applyBorder="1" applyAlignment="1">
      <alignment horizontal="center" vertical="center" wrapText="1"/>
    </xf>
    <xf numFmtId="14" fontId="6" fillId="7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4" fontId="8" fillId="5" borderId="4" xfId="0" applyNumberFormat="1" applyFont="1" applyFill="1" applyBorder="1" applyAlignment="1">
      <alignment horizontal="center" vertical="center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/>
    <xf numFmtId="0" fontId="7" fillId="4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8" fontId="6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readingOrder="1"/>
    </xf>
    <xf numFmtId="0" fontId="6" fillId="7" borderId="6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64" fontId="7" fillId="8" borderId="4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0" xfId="0" applyFont="1"/>
    <xf numFmtId="0" fontId="10" fillId="4" borderId="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164" fontId="15" fillId="0" borderId="0" xfId="0" applyNumberFormat="1" applyFont="1"/>
    <xf numFmtId="0" fontId="6" fillId="3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7" fontId="6" fillId="3" borderId="4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6" fillId="7" borderId="10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/>
    </xf>
    <xf numFmtId="0" fontId="0" fillId="0" borderId="1" xfId="0" applyBorder="1"/>
    <xf numFmtId="0" fontId="6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10" borderId="6" xfId="0" applyFill="1" applyBorder="1"/>
    <xf numFmtId="0" fontId="6" fillId="10" borderId="13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18" fillId="0" borderId="0" xfId="0" applyFont="1"/>
    <xf numFmtId="0" fontId="10" fillId="6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6" fillId="4" borderId="5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5" fontId="9" fillId="5" borderId="5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14" fontId="6" fillId="5" borderId="6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22" fillId="0" borderId="14" xfId="1" applyFont="1" applyBorder="1"/>
    <xf numFmtId="0" fontId="22" fillId="0" borderId="15" xfId="1" applyFont="1" applyBorder="1"/>
    <xf numFmtId="0" fontId="22" fillId="0" borderId="16" xfId="1" applyFont="1" applyBorder="1"/>
    <xf numFmtId="0" fontId="22" fillId="0" borderId="17" xfId="1" applyFont="1" applyBorder="1"/>
    <xf numFmtId="0" fontId="22" fillId="0" borderId="18" xfId="1" applyFont="1" applyBorder="1"/>
    <xf numFmtId="0" fontId="22" fillId="0" borderId="4" xfId="1" applyFont="1" applyBorder="1"/>
    <xf numFmtId="0" fontId="22" fillId="0" borderId="13" xfId="1" applyFont="1" applyBorder="1" applyAlignment="1">
      <alignment horizontal="left"/>
    </xf>
    <xf numFmtId="0" fontId="22" fillId="0" borderId="19" xfId="1" applyFont="1" applyBorder="1" applyAlignment="1">
      <alignment horizontal="left"/>
    </xf>
    <xf numFmtId="0" fontId="22" fillId="0" borderId="20" xfId="1" applyFont="1" applyBorder="1" applyAlignment="1">
      <alignment horizontal="left"/>
    </xf>
    <xf numFmtId="0" fontId="22" fillId="0" borderId="5" xfId="1" applyFont="1" applyBorder="1" applyAlignment="1">
      <alignment horizontal="left"/>
    </xf>
    <xf numFmtId="0" fontId="22" fillId="0" borderId="9" xfId="1" applyFont="1" applyBorder="1"/>
    <xf numFmtId="165" fontId="22" fillId="0" borderId="21" xfId="1" applyNumberFormat="1" applyFont="1" applyBorder="1"/>
    <xf numFmtId="0" fontId="22" fillId="0" borderId="22" xfId="1" applyFont="1" applyBorder="1" applyAlignment="1">
      <alignment horizontal="left"/>
    </xf>
    <xf numFmtId="0" fontId="22" fillId="0" borderId="11" xfId="1" applyFont="1" applyBorder="1" applyAlignment="1">
      <alignment horizontal="left"/>
    </xf>
    <xf numFmtId="0" fontId="22" fillId="0" borderId="12" xfId="1" applyFont="1" applyBorder="1"/>
    <xf numFmtId="165" fontId="22" fillId="0" borderId="23" xfId="1" applyNumberFormat="1" applyFont="1" applyBorder="1"/>
    <xf numFmtId="0" fontId="22" fillId="0" borderId="23" xfId="1" applyFont="1" applyBorder="1"/>
    <xf numFmtId="0" fontId="22" fillId="0" borderId="24" xfId="1" applyFont="1" applyBorder="1" applyAlignment="1">
      <alignment horizontal="left"/>
    </xf>
    <xf numFmtId="0" fontId="22" fillId="0" borderId="6" xfId="1" applyFont="1" applyBorder="1" applyAlignment="1">
      <alignment horizontal="left"/>
    </xf>
    <xf numFmtId="0" fontId="22" fillId="0" borderId="13" xfId="1" applyFont="1" applyBorder="1"/>
    <xf numFmtId="0" fontId="22" fillId="0" borderId="19" xfId="1" applyFont="1" applyBorder="1"/>
    <xf numFmtId="0" fontId="22" fillId="0" borderId="18" xfId="1" applyFont="1" applyBorder="1" applyAlignment="1">
      <alignment horizontal="left"/>
    </xf>
    <xf numFmtId="0" fontId="22" fillId="0" borderId="4" xfId="1" applyFont="1" applyBorder="1" applyAlignment="1">
      <alignment horizontal="left"/>
    </xf>
    <xf numFmtId="0" fontId="22" fillId="0" borderId="1" xfId="1" applyFont="1" applyBorder="1"/>
    <xf numFmtId="165" fontId="22" fillId="0" borderId="25" xfId="1" applyNumberFormat="1" applyFont="1" applyBorder="1"/>
    <xf numFmtId="165" fontId="22" fillId="0" borderId="19" xfId="1" applyNumberFormat="1" applyFont="1" applyBorder="1"/>
    <xf numFmtId="0" fontId="22" fillId="0" borderId="25" xfId="1" applyFont="1" applyBorder="1"/>
    <xf numFmtId="0" fontId="2" fillId="0" borderId="26" xfId="1" applyBorder="1" applyAlignment="1">
      <alignment horizontal="left"/>
    </xf>
    <xf numFmtId="0" fontId="2" fillId="0" borderId="27" xfId="1" applyBorder="1" applyAlignment="1">
      <alignment horizontal="left"/>
    </xf>
    <xf numFmtId="0" fontId="2" fillId="0" borderId="28" xfId="1" applyBorder="1"/>
    <xf numFmtId="165" fontId="2" fillId="0" borderId="29" xfId="1" applyNumberFormat="1" applyBorder="1"/>
    <xf numFmtId="0" fontId="19" fillId="3" borderId="0" xfId="0" applyFont="1" applyFill="1"/>
    <xf numFmtId="0" fontId="20" fillId="3" borderId="0" xfId="0" applyFont="1" applyFill="1" applyAlignment="1">
      <alignment horizontal="center"/>
    </xf>
    <xf numFmtId="0" fontId="2" fillId="13" borderId="4" xfId="0" applyFont="1" applyFill="1" applyBorder="1"/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1" fillId="0" borderId="4" xfId="0" applyFont="1" applyBorder="1"/>
    <xf numFmtId="0" fontId="21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2" fillId="0" borderId="30" xfId="1" applyFont="1" applyBorder="1"/>
    <xf numFmtId="0" fontId="2" fillId="0" borderId="31" xfId="1" applyBorder="1" applyAlignment="1">
      <alignment horizontal="left"/>
    </xf>
    <xf numFmtId="0" fontId="22" fillId="0" borderId="32" xfId="1" applyFont="1" applyBorder="1"/>
    <xf numFmtId="0" fontId="22" fillId="0" borderId="33" xfId="1" applyFont="1" applyBorder="1"/>
    <xf numFmtId="0" fontId="22" fillId="0" borderId="34" xfId="1" applyFont="1" applyBorder="1"/>
    <xf numFmtId="0" fontId="2" fillId="0" borderId="1" xfId="1" applyBorder="1" applyAlignment="1">
      <alignment horizontal="left"/>
    </xf>
    <xf numFmtId="0" fontId="2" fillId="0" borderId="3" xfId="1" applyBorder="1" applyAlignment="1">
      <alignment horizontal="left"/>
    </xf>
    <xf numFmtId="0" fontId="2" fillId="0" borderId="34" xfId="1" applyBorder="1"/>
    <xf numFmtId="0" fontId="22" fillId="0" borderId="35" xfId="1" applyFont="1" applyBorder="1"/>
    <xf numFmtId="0" fontId="22" fillId="0" borderId="36" xfId="1" applyFont="1" applyBorder="1"/>
    <xf numFmtId="0" fontId="2" fillId="0" borderId="37" xfId="1" applyBorder="1" applyAlignment="1">
      <alignment horizontal="left"/>
    </xf>
    <xf numFmtId="0" fontId="2" fillId="0" borderId="2" xfId="1" applyBorder="1" applyAlignment="1">
      <alignment horizontal="left"/>
    </xf>
    <xf numFmtId="0" fontId="22" fillId="0" borderId="38" xfId="1" applyFont="1" applyBorder="1"/>
    <xf numFmtId="0" fontId="2" fillId="0" borderId="39" xfId="1" applyBorder="1" applyAlignment="1">
      <alignment horizontal="left"/>
    </xf>
    <xf numFmtId="0" fontId="2" fillId="0" borderId="40" xfId="1" applyBorder="1"/>
    <xf numFmtId="0" fontId="0" fillId="0" borderId="0" xfId="0" applyAlignment="1">
      <alignment horizontal="center" vertical="center"/>
    </xf>
  </cellXfs>
  <cellStyles count="2">
    <cellStyle name="Normal" xfId="0" builtinId="0"/>
    <cellStyle name="Texto Explicativo" xfId="1" builtinId="53" customBuiltin="1"/>
  </cellStyles>
  <dxfs count="3">
    <dxf>
      <font>
        <b/>
        <color rgb="FF000000"/>
        <name val="Aptos Narrow"/>
        <family val="2"/>
      </font>
    </dxf>
    <dxf>
      <font>
        <color rgb="FF000000"/>
        <name val="Aptos Narrow"/>
        <family val="2"/>
      </font>
    </dxf>
    <dxf>
      <font>
        <color rgb="FF000000"/>
        <name val="Aptos Narrow"/>
        <family val="2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600"/>
      <rgbColor rgb="FF000080"/>
      <rgbColor rgb="FF996600"/>
      <rgbColor rgb="FF800080"/>
      <rgbColor rgb="FF0F9ED5"/>
      <rgbColor rgb="FFBFBFBF"/>
      <rgbColor rgb="FF808080"/>
      <rgbColor rgb="FFD9D9D9"/>
      <rgbColor rgb="FF993366"/>
      <rgbColor rgb="FFFFFFCC"/>
      <rgbColor rgb="FFD9F2D0"/>
      <rgbColor rgb="FF660066"/>
      <rgbColor rgb="FFFF8080"/>
      <rgbColor rgb="FF0066CC"/>
      <rgbColor rgb="FFD1D1D1"/>
      <rgbColor rgb="FF000080"/>
      <rgbColor rgb="FFFF00FF"/>
      <rgbColor rgb="FFC1F1C8"/>
      <rgbColor rgb="FF00FFFF"/>
      <rgbColor rgb="FF800080"/>
      <rgbColor rgb="FFCC0000"/>
      <rgbColor rgb="FF008080"/>
      <rgbColor rgb="FF0000FF"/>
      <rgbColor rgb="FF00CCFF"/>
      <rgbColor rgb="FFC1E5F5"/>
      <rgbColor rgb="FFCCFFCC"/>
      <rgbColor rgb="FFE8E8E8"/>
      <rgbColor rgb="FFA6CAEC"/>
      <rgbColor rgb="FFE59EDD"/>
      <rgbColor rgb="FFFFC7CE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DDDDDD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7"/>
  <sheetViews>
    <sheetView tabSelected="1" zoomScale="70" zoomScaleNormal="70" workbookViewId="0">
      <pane xSplit="1" topLeftCell="B1" activePane="topRight" state="frozen"/>
      <selection pane="topRight" activeCell="W3" sqref="W3"/>
    </sheetView>
  </sheetViews>
  <sheetFormatPr defaultRowHeight="15"/>
  <cols>
    <col min="1" max="1" width="16.28515625" style="2" customWidth="1"/>
    <col min="2" max="2" width="7.140625" style="3" customWidth="1"/>
    <col min="3" max="3" width="39" style="4" customWidth="1"/>
    <col min="4" max="4" width="17.42578125" style="4" customWidth="1"/>
    <col min="5" max="5" width="13" style="5" bestFit="1" customWidth="1"/>
    <col min="6" max="6" width="13" style="5" customWidth="1"/>
    <col min="7" max="7" width="22.42578125" customWidth="1"/>
    <col min="8" max="8" width="42.7109375" customWidth="1"/>
    <col min="9" max="9" width="1.5703125" hidden="1" customWidth="1"/>
    <col min="10" max="10" width="25.7109375" customWidth="1"/>
    <col min="11" max="11" width="19.42578125" hidden="1" customWidth="1"/>
    <col min="12" max="12" width="31.5703125" customWidth="1"/>
    <col min="13" max="13" width="25.85546875" hidden="1" customWidth="1"/>
    <col min="14" max="16" width="23.140625" hidden="1" customWidth="1"/>
    <col min="17" max="17" width="28" hidden="1" customWidth="1"/>
    <col min="18" max="18" width="5.28515625" hidden="1" customWidth="1"/>
    <col min="19" max="19" width="34.7109375" style="1" customWidth="1"/>
    <col min="20" max="20" width="19" customWidth="1"/>
    <col min="21" max="22" width="18.7109375" customWidth="1"/>
    <col min="23" max="23" width="18.28515625" customWidth="1"/>
    <col min="24" max="24" width="9.140625" style="6" customWidth="1"/>
    <col min="25" max="1025" width="9.140625" customWidth="1"/>
  </cols>
  <sheetData>
    <row r="1" spans="1:26" ht="26.25" customHeight="1">
      <c r="A1" s="7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Y1" t="s">
        <v>1</v>
      </c>
      <c r="Z1" s="1" t="s">
        <v>2</v>
      </c>
    </row>
    <row r="2" spans="1:26" ht="15" customHeight="1">
      <c r="H2" s="6"/>
      <c r="I2" s="6"/>
      <c r="J2" s="6"/>
      <c r="K2" s="6"/>
      <c r="L2" s="6"/>
      <c r="M2" s="6"/>
      <c r="N2" s="6"/>
      <c r="O2" s="6"/>
      <c r="P2" s="6"/>
      <c r="Q2" s="6"/>
      <c r="R2" s="6"/>
      <c r="X2" s="284"/>
      <c r="Y2" t="s">
        <v>3</v>
      </c>
      <c r="Z2" s="1" t="s">
        <v>4</v>
      </c>
    </row>
    <row r="3" spans="1:26" s="16" customFormat="1" ht="10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4" t="s">
        <v>14</v>
      </c>
      <c r="K3" s="13" t="s">
        <v>15</v>
      </c>
      <c r="L3" s="12" t="s">
        <v>16</v>
      </c>
      <c r="M3" s="12" t="s">
        <v>17</v>
      </c>
      <c r="N3" s="12" t="s">
        <v>18</v>
      </c>
      <c r="O3" s="12" t="s">
        <v>19</v>
      </c>
      <c r="P3" s="12" t="s">
        <v>20</v>
      </c>
      <c r="Q3" s="12" t="s">
        <v>21</v>
      </c>
      <c r="R3" s="12" t="s">
        <v>22</v>
      </c>
      <c r="S3" s="12" t="s">
        <v>23</v>
      </c>
      <c r="T3" s="12" t="s">
        <v>24</v>
      </c>
      <c r="U3" s="15" t="s">
        <v>25</v>
      </c>
      <c r="V3" s="15" t="s">
        <v>26</v>
      </c>
      <c r="W3" s="12" t="s">
        <v>27</v>
      </c>
      <c r="X3" s="284"/>
      <c r="Z3" s="1" t="s">
        <v>28</v>
      </c>
    </row>
    <row r="4" spans="1:26" ht="26.25" customHeight="1">
      <c r="A4" s="17" t="s">
        <v>29</v>
      </c>
      <c r="B4" s="18">
        <v>2022</v>
      </c>
      <c r="C4" s="19" t="s">
        <v>30</v>
      </c>
      <c r="D4" s="20">
        <f>57999.7+3901.84+2919</f>
        <v>64820.539999999994</v>
      </c>
      <c r="E4" s="21" t="s">
        <v>3</v>
      </c>
      <c r="F4" s="22" t="s">
        <v>4</v>
      </c>
      <c r="G4" s="23" t="s">
        <v>31</v>
      </c>
      <c r="H4" s="24" t="s">
        <v>32</v>
      </c>
      <c r="I4" s="25"/>
      <c r="J4" s="26" t="s">
        <v>33</v>
      </c>
      <c r="K4" s="25"/>
      <c r="L4" s="26"/>
      <c r="M4" s="26" t="s">
        <v>34</v>
      </c>
      <c r="N4" s="26" t="s">
        <v>34</v>
      </c>
      <c r="O4" s="26"/>
      <c r="P4" s="26"/>
      <c r="Q4" s="26"/>
      <c r="R4" s="26"/>
      <c r="S4" s="26" t="s">
        <v>35</v>
      </c>
      <c r="T4" s="23" t="s">
        <v>36</v>
      </c>
      <c r="U4" s="27">
        <v>44592</v>
      </c>
      <c r="V4" s="27">
        <v>45688</v>
      </c>
      <c r="W4" s="28" t="s">
        <v>37</v>
      </c>
      <c r="X4" s="6" t="s">
        <v>38</v>
      </c>
      <c r="Z4" t="s">
        <v>39</v>
      </c>
    </row>
    <row r="5" spans="1:26" ht="26.25" customHeight="1">
      <c r="A5" s="29" t="s">
        <v>40</v>
      </c>
      <c r="B5" s="29">
        <v>2023</v>
      </c>
      <c r="C5" s="29" t="s">
        <v>41</v>
      </c>
      <c r="D5" s="30">
        <v>246878.86</v>
      </c>
      <c r="E5" s="31" t="s">
        <v>1</v>
      </c>
      <c r="F5" s="31" t="s">
        <v>4</v>
      </c>
      <c r="G5" s="31" t="s">
        <v>42</v>
      </c>
      <c r="H5" s="29" t="s">
        <v>43</v>
      </c>
      <c r="I5" s="32"/>
      <c r="J5" s="33" t="s">
        <v>44</v>
      </c>
      <c r="K5" s="32"/>
      <c r="L5" s="32"/>
      <c r="M5" s="32"/>
      <c r="N5" s="32"/>
      <c r="O5" s="32"/>
      <c r="P5" s="32"/>
      <c r="Q5" s="32"/>
      <c r="R5" s="32"/>
      <c r="S5" s="29" t="s">
        <v>45</v>
      </c>
      <c r="T5" s="31" t="s">
        <v>46</v>
      </c>
      <c r="U5" s="29" t="s">
        <v>47</v>
      </c>
      <c r="V5" s="29" t="s">
        <v>48</v>
      </c>
      <c r="W5" s="29" t="s">
        <v>49</v>
      </c>
      <c r="X5" s="6" t="s">
        <v>50</v>
      </c>
    </row>
    <row r="6" spans="1:26" ht="26.25" customHeight="1">
      <c r="A6" s="17" t="s">
        <v>51</v>
      </c>
      <c r="B6" s="18">
        <v>2023</v>
      </c>
      <c r="C6" s="17" t="s">
        <v>52</v>
      </c>
      <c r="D6" s="20">
        <v>1929200</v>
      </c>
      <c r="E6" s="21" t="s">
        <v>1</v>
      </c>
      <c r="F6" s="34" t="s">
        <v>28</v>
      </c>
      <c r="G6" s="35" t="s">
        <v>53</v>
      </c>
      <c r="H6" s="24" t="s">
        <v>54</v>
      </c>
      <c r="I6" s="24"/>
      <c r="J6" s="36" t="s">
        <v>55</v>
      </c>
      <c r="K6" s="37"/>
      <c r="L6" s="37"/>
      <c r="M6" s="37"/>
      <c r="N6" s="37"/>
      <c r="O6" s="37"/>
      <c r="P6" s="37"/>
      <c r="Q6" s="37"/>
      <c r="R6" s="37"/>
      <c r="S6" s="37" t="s">
        <v>56</v>
      </c>
      <c r="T6" s="35" t="s">
        <v>36</v>
      </c>
      <c r="U6" s="38" t="s">
        <v>57</v>
      </c>
      <c r="V6" s="38" t="s">
        <v>58</v>
      </c>
      <c r="W6" s="28" t="s">
        <v>37</v>
      </c>
      <c r="X6" s="6" t="s">
        <v>50</v>
      </c>
    </row>
    <row r="7" spans="1:26" ht="26.25" customHeight="1">
      <c r="A7" s="17" t="s">
        <v>59</v>
      </c>
      <c r="B7" s="18">
        <v>2019</v>
      </c>
      <c r="C7" s="19" t="s">
        <v>60</v>
      </c>
      <c r="D7" s="20">
        <v>1998945.78</v>
      </c>
      <c r="E7" s="21" t="s">
        <v>3</v>
      </c>
      <c r="F7" s="22" t="s">
        <v>28</v>
      </c>
      <c r="G7" s="23" t="s">
        <v>61</v>
      </c>
      <c r="H7" s="24" t="s">
        <v>62</v>
      </c>
      <c r="I7" s="24"/>
      <c r="J7" s="36" t="s">
        <v>63</v>
      </c>
      <c r="K7" s="26"/>
      <c r="L7" s="26" t="s">
        <v>64</v>
      </c>
      <c r="M7" s="26" t="s">
        <v>34</v>
      </c>
      <c r="N7" s="26" t="s">
        <v>34</v>
      </c>
      <c r="O7" s="26"/>
      <c r="P7" s="26"/>
      <c r="Q7" s="26"/>
      <c r="R7" s="26"/>
      <c r="S7" s="26" t="s">
        <v>35</v>
      </c>
      <c r="T7" s="23" t="s">
        <v>36</v>
      </c>
      <c r="U7" s="27">
        <v>43739</v>
      </c>
      <c r="V7" s="27">
        <v>45748</v>
      </c>
      <c r="W7" s="28" t="s">
        <v>37</v>
      </c>
      <c r="X7" s="6" t="s">
        <v>50</v>
      </c>
    </row>
    <row r="8" spans="1:26" ht="26.25" customHeight="1">
      <c r="A8" s="17" t="s">
        <v>65</v>
      </c>
      <c r="B8" s="18">
        <v>2019</v>
      </c>
      <c r="C8" s="19" t="s">
        <v>60</v>
      </c>
      <c r="D8" s="20">
        <v>1547510.4</v>
      </c>
      <c r="E8" s="21" t="s">
        <v>3</v>
      </c>
      <c r="F8" s="22" t="s">
        <v>28</v>
      </c>
      <c r="G8" s="23" t="s">
        <v>61</v>
      </c>
      <c r="H8" s="24" t="s">
        <v>62</v>
      </c>
      <c r="I8" s="24"/>
      <c r="J8" s="26" t="s">
        <v>66</v>
      </c>
      <c r="K8" s="26"/>
      <c r="L8" s="26" t="s">
        <v>67</v>
      </c>
      <c r="M8" s="26" t="s">
        <v>34</v>
      </c>
      <c r="N8" s="26" t="s">
        <v>34</v>
      </c>
      <c r="O8" s="26"/>
      <c r="P8" s="26"/>
      <c r="Q8" s="26"/>
      <c r="R8" s="26"/>
      <c r="S8" s="26" t="s">
        <v>35</v>
      </c>
      <c r="T8" s="23" t="s">
        <v>36</v>
      </c>
      <c r="U8" s="27">
        <v>43739</v>
      </c>
      <c r="V8" s="27">
        <v>45748</v>
      </c>
      <c r="W8" s="28" t="s">
        <v>37</v>
      </c>
      <c r="X8" s="6" t="s">
        <v>50</v>
      </c>
    </row>
    <row r="9" spans="1:26" ht="26.25" customHeight="1">
      <c r="A9" s="17" t="s">
        <v>68</v>
      </c>
      <c r="B9" s="18">
        <v>2019</v>
      </c>
      <c r="C9" s="19" t="s">
        <v>60</v>
      </c>
      <c r="D9" s="20">
        <v>1880299.44</v>
      </c>
      <c r="E9" s="21" t="s">
        <v>3</v>
      </c>
      <c r="F9" s="22" t="s">
        <v>28</v>
      </c>
      <c r="G9" s="23" t="s">
        <v>61</v>
      </c>
      <c r="H9" s="24" t="s">
        <v>69</v>
      </c>
      <c r="I9" s="24"/>
      <c r="J9" s="26" t="s">
        <v>70</v>
      </c>
      <c r="K9" s="26"/>
      <c r="L9" s="26" t="s">
        <v>71</v>
      </c>
      <c r="M9" s="26" t="s">
        <v>72</v>
      </c>
      <c r="N9" s="26" t="s">
        <v>73</v>
      </c>
      <c r="O9" s="26"/>
      <c r="P9" s="26"/>
      <c r="Q9" s="26"/>
      <c r="R9" s="26"/>
      <c r="S9" s="26" t="s">
        <v>74</v>
      </c>
      <c r="T9" s="23" t="s">
        <v>36</v>
      </c>
      <c r="U9" s="27">
        <v>43734</v>
      </c>
      <c r="V9" s="27">
        <v>45742</v>
      </c>
      <c r="W9" s="28" t="s">
        <v>37</v>
      </c>
      <c r="X9" s="6" t="s">
        <v>50</v>
      </c>
    </row>
    <row r="10" spans="1:26" ht="26.25" customHeight="1">
      <c r="A10" s="17" t="s">
        <v>75</v>
      </c>
      <c r="B10" s="18">
        <v>2019</v>
      </c>
      <c r="C10" s="19" t="s">
        <v>60</v>
      </c>
      <c r="D10" s="20">
        <v>1273067.3700000001</v>
      </c>
      <c r="E10" s="21" t="s">
        <v>3</v>
      </c>
      <c r="F10" s="22" t="s">
        <v>28</v>
      </c>
      <c r="G10" s="23" t="s">
        <v>61</v>
      </c>
      <c r="H10" s="24" t="s">
        <v>62</v>
      </c>
      <c r="I10" s="24"/>
      <c r="J10" s="26" t="s">
        <v>76</v>
      </c>
      <c r="K10" s="26"/>
      <c r="L10" s="26" t="s">
        <v>77</v>
      </c>
      <c r="M10" s="26" t="s">
        <v>34</v>
      </c>
      <c r="N10" s="26" t="s">
        <v>34</v>
      </c>
      <c r="O10" s="26"/>
      <c r="P10" s="26"/>
      <c r="Q10" s="26"/>
      <c r="R10" s="26"/>
      <c r="S10" s="26" t="s">
        <v>35</v>
      </c>
      <c r="T10" s="23" t="s">
        <v>36</v>
      </c>
      <c r="U10" s="27">
        <v>43739</v>
      </c>
      <c r="V10" s="27">
        <v>45748</v>
      </c>
      <c r="W10" s="28" t="s">
        <v>37</v>
      </c>
      <c r="X10" s="6" t="s">
        <v>78</v>
      </c>
    </row>
    <row r="11" spans="1:26" ht="26.25" customHeight="1">
      <c r="A11" s="39" t="s">
        <v>79</v>
      </c>
      <c r="B11" s="24">
        <v>2024</v>
      </c>
      <c r="C11" s="19" t="s">
        <v>60</v>
      </c>
      <c r="D11" s="20">
        <v>101453.08</v>
      </c>
      <c r="E11" s="21" t="s">
        <v>3</v>
      </c>
      <c r="F11" s="22"/>
      <c r="G11" s="23" t="s">
        <v>61</v>
      </c>
      <c r="H11" s="40" t="s">
        <v>80</v>
      </c>
      <c r="I11" s="24"/>
      <c r="J11" s="24" t="s">
        <v>81</v>
      </c>
      <c r="K11" s="26"/>
      <c r="L11" s="26"/>
      <c r="M11" s="26"/>
      <c r="N11" s="26"/>
      <c r="O11" s="26"/>
      <c r="P11" s="26"/>
      <c r="Q11" s="26"/>
      <c r="R11" s="26"/>
      <c r="S11" s="26" t="s">
        <v>35</v>
      </c>
      <c r="T11" s="41" t="s">
        <v>36</v>
      </c>
      <c r="U11" s="27"/>
      <c r="V11" s="27"/>
      <c r="W11" s="28" t="s">
        <v>37</v>
      </c>
    </row>
    <row r="12" spans="1:26" ht="26.25" customHeight="1">
      <c r="A12" s="17" t="s">
        <v>82</v>
      </c>
      <c r="B12" s="18">
        <v>2024</v>
      </c>
      <c r="C12" s="17" t="s">
        <v>83</v>
      </c>
      <c r="D12" s="30">
        <v>8042784.3600000003</v>
      </c>
      <c r="E12" s="21" t="s">
        <v>1</v>
      </c>
      <c r="F12" s="42" t="s">
        <v>28</v>
      </c>
      <c r="G12" s="43" t="s">
        <v>84</v>
      </c>
      <c r="H12" s="44" t="s">
        <v>85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 t="s">
        <v>86</v>
      </c>
      <c r="T12" s="39" t="s">
        <v>87</v>
      </c>
      <c r="U12" s="24" t="s">
        <v>88</v>
      </c>
      <c r="V12" s="24" t="s">
        <v>89</v>
      </c>
      <c r="W12" s="45" t="s">
        <v>90</v>
      </c>
    </row>
    <row r="13" spans="1:26" ht="26.25" customHeight="1">
      <c r="A13" s="18" t="s">
        <v>91</v>
      </c>
      <c r="B13" s="18">
        <v>2023</v>
      </c>
      <c r="C13" s="17" t="s">
        <v>92</v>
      </c>
      <c r="D13" s="30">
        <v>19520.82</v>
      </c>
      <c r="E13" s="21" t="s">
        <v>3</v>
      </c>
      <c r="F13" s="34" t="s">
        <v>2</v>
      </c>
      <c r="G13" s="46" t="s">
        <v>93</v>
      </c>
      <c r="H13" s="24" t="s">
        <v>94</v>
      </c>
      <c r="I13" s="47"/>
      <c r="J13" s="48" t="s">
        <v>95</v>
      </c>
      <c r="K13" s="49"/>
      <c r="L13" s="48"/>
      <c r="M13" s="37"/>
      <c r="N13" s="37"/>
      <c r="O13" s="37"/>
      <c r="P13" s="37"/>
      <c r="Q13" s="37"/>
      <c r="R13" s="37"/>
      <c r="S13" s="37" t="s">
        <v>35</v>
      </c>
      <c r="T13" s="50" t="s">
        <v>36</v>
      </c>
      <c r="U13" s="37" t="s">
        <v>96</v>
      </c>
      <c r="V13" s="37" t="s">
        <v>97</v>
      </c>
      <c r="W13" s="28" t="s">
        <v>37</v>
      </c>
      <c r="X13" s="6" t="s">
        <v>98</v>
      </c>
    </row>
    <row r="14" spans="1:26" ht="36.75" customHeight="1">
      <c r="A14" s="51" t="s">
        <v>99</v>
      </c>
      <c r="B14" s="52">
        <v>2022</v>
      </c>
      <c r="C14" s="53" t="s">
        <v>100</v>
      </c>
      <c r="D14" s="54">
        <v>288960</v>
      </c>
      <c r="E14" s="21" t="s">
        <v>1</v>
      </c>
      <c r="F14" s="39"/>
      <c r="G14" s="55" t="s">
        <v>101</v>
      </c>
      <c r="H14" s="56" t="s">
        <v>102</v>
      </c>
      <c r="I14" s="57"/>
      <c r="J14" s="58"/>
      <c r="K14" s="59"/>
      <c r="L14" s="58"/>
      <c r="M14" s="60"/>
      <c r="N14" s="58"/>
      <c r="O14" s="58"/>
      <c r="P14" s="58"/>
      <c r="Q14" s="58"/>
      <c r="R14" s="58"/>
      <c r="S14" s="58" t="s">
        <v>103</v>
      </c>
      <c r="T14" s="41" t="s">
        <v>104</v>
      </c>
      <c r="U14" s="61" t="s">
        <v>105</v>
      </c>
      <c r="V14" s="61" t="s">
        <v>106</v>
      </c>
      <c r="W14" s="58" t="s">
        <v>107</v>
      </c>
    </row>
    <row r="15" spans="1:26" ht="27.75" customHeight="1">
      <c r="A15" s="29" t="s">
        <v>108</v>
      </c>
      <c r="B15" s="29">
        <v>2022</v>
      </c>
      <c r="C15" s="29" t="s">
        <v>109</v>
      </c>
      <c r="D15" s="30">
        <v>246952.59</v>
      </c>
      <c r="E15" s="31" t="s">
        <v>1</v>
      </c>
      <c r="F15" s="62"/>
      <c r="G15" s="31" t="s">
        <v>110</v>
      </c>
      <c r="H15" s="29" t="s">
        <v>43</v>
      </c>
      <c r="I15" s="63"/>
      <c r="J15" s="64" t="s">
        <v>111</v>
      </c>
      <c r="K15" s="63"/>
      <c r="L15" s="65"/>
      <c r="M15" s="32"/>
      <c r="N15" s="32"/>
      <c r="O15" s="32"/>
      <c r="P15" s="32"/>
      <c r="Q15" s="32"/>
      <c r="R15" s="32"/>
      <c r="S15" s="29" t="s">
        <v>45</v>
      </c>
      <c r="T15" s="31" t="s">
        <v>46</v>
      </c>
      <c r="U15" s="66" t="s">
        <v>112</v>
      </c>
      <c r="V15" s="66" t="s">
        <v>113</v>
      </c>
      <c r="W15" s="29" t="s">
        <v>49</v>
      </c>
    </row>
    <row r="16" spans="1:26" ht="36.75" customHeight="1">
      <c r="A16" s="17" t="s">
        <v>114</v>
      </c>
      <c r="B16" s="18">
        <v>2021</v>
      </c>
      <c r="C16" s="19" t="s">
        <v>115</v>
      </c>
      <c r="D16" s="20" t="s">
        <v>116</v>
      </c>
      <c r="E16" s="21" t="s">
        <v>3</v>
      </c>
      <c r="F16" s="67" t="s">
        <v>28</v>
      </c>
      <c r="G16" s="43" t="s">
        <v>117</v>
      </c>
      <c r="H16" s="68" t="s">
        <v>118</v>
      </c>
      <c r="I16" s="69"/>
      <c r="J16" s="70" t="s">
        <v>119</v>
      </c>
      <c r="K16" s="69"/>
      <c r="L16" s="71"/>
      <c r="M16" s="26"/>
      <c r="N16" s="26"/>
      <c r="O16" s="26"/>
      <c r="P16" s="26"/>
      <c r="Q16" s="26"/>
      <c r="R16" s="26"/>
      <c r="S16" s="71" t="s">
        <v>120</v>
      </c>
      <c r="T16" s="72" t="s">
        <v>121</v>
      </c>
      <c r="U16" s="27" t="s">
        <v>122</v>
      </c>
      <c r="V16" s="27" t="s">
        <v>123</v>
      </c>
      <c r="W16" s="58" t="s">
        <v>107</v>
      </c>
    </row>
    <row r="17" spans="1:24" ht="26.25" customHeight="1">
      <c r="A17" s="17" t="s">
        <v>124</v>
      </c>
      <c r="B17" s="18">
        <v>2024</v>
      </c>
      <c r="C17" s="17" t="s">
        <v>125</v>
      </c>
      <c r="D17" s="30">
        <v>630999.97</v>
      </c>
      <c r="E17" s="21" t="s">
        <v>3</v>
      </c>
      <c r="F17" s="34" t="s">
        <v>4</v>
      </c>
      <c r="G17" s="50" t="s">
        <v>126</v>
      </c>
      <c r="H17" s="24" t="s">
        <v>127</v>
      </c>
      <c r="I17" s="24"/>
      <c r="J17" s="49" t="s">
        <v>128</v>
      </c>
      <c r="K17" s="49"/>
      <c r="L17" s="37"/>
      <c r="M17" s="37"/>
      <c r="N17" s="37"/>
      <c r="O17" s="37"/>
      <c r="P17" s="37"/>
      <c r="Q17" s="37"/>
      <c r="R17" s="37"/>
      <c r="S17" s="37" t="s">
        <v>35</v>
      </c>
      <c r="T17" s="35" t="s">
        <v>36</v>
      </c>
      <c r="U17" s="38" t="s">
        <v>129</v>
      </c>
      <c r="V17" s="38" t="s">
        <v>130</v>
      </c>
      <c r="W17" s="28" t="s">
        <v>37</v>
      </c>
      <c r="X17" s="6" t="s">
        <v>131</v>
      </c>
    </row>
    <row r="18" spans="1:24" ht="26.25" customHeight="1">
      <c r="A18" s="17" t="s">
        <v>132</v>
      </c>
      <c r="B18" s="18">
        <v>2024</v>
      </c>
      <c r="C18" s="17" t="s">
        <v>125</v>
      </c>
      <c r="D18" s="30">
        <v>762999.99</v>
      </c>
      <c r="E18" s="21" t="s">
        <v>3</v>
      </c>
      <c r="F18" s="34" t="s">
        <v>4</v>
      </c>
      <c r="G18" s="50" t="s">
        <v>126</v>
      </c>
      <c r="H18" s="24" t="s">
        <v>127</v>
      </c>
      <c r="I18" s="24"/>
      <c r="J18" s="24" t="s">
        <v>133</v>
      </c>
      <c r="K18" s="37"/>
      <c r="L18" s="37"/>
      <c r="M18" s="37"/>
      <c r="N18" s="37"/>
      <c r="O18" s="37"/>
      <c r="P18" s="37"/>
      <c r="Q18" s="37"/>
      <c r="R18" s="37"/>
      <c r="S18" s="37" t="s">
        <v>35</v>
      </c>
      <c r="T18" s="35" t="s">
        <v>36</v>
      </c>
      <c r="U18" s="38" t="s">
        <v>129</v>
      </c>
      <c r="V18" s="38" t="s">
        <v>130</v>
      </c>
      <c r="W18" s="28" t="s">
        <v>37</v>
      </c>
      <c r="X18" s="6" t="s">
        <v>134</v>
      </c>
    </row>
    <row r="19" spans="1:24" ht="26.25" customHeight="1">
      <c r="A19" s="17" t="s">
        <v>135</v>
      </c>
      <c r="B19" s="18">
        <v>2024</v>
      </c>
      <c r="C19" s="17" t="s">
        <v>125</v>
      </c>
      <c r="D19" s="30">
        <v>429000</v>
      </c>
      <c r="E19" s="21" t="s">
        <v>3</v>
      </c>
      <c r="F19" s="34" t="s">
        <v>4</v>
      </c>
      <c r="G19" s="50" t="s">
        <v>126</v>
      </c>
      <c r="H19" s="24" t="s">
        <v>127</v>
      </c>
      <c r="I19" s="24"/>
      <c r="J19" s="24" t="s">
        <v>136</v>
      </c>
      <c r="K19" s="37"/>
      <c r="L19" s="37"/>
      <c r="M19" s="37"/>
      <c r="N19" s="37"/>
      <c r="O19" s="37"/>
      <c r="P19" s="37"/>
      <c r="Q19" s="37"/>
      <c r="R19" s="37"/>
      <c r="S19" s="37" t="s">
        <v>35</v>
      </c>
      <c r="T19" s="35" t="s">
        <v>36</v>
      </c>
      <c r="U19" s="38" t="s">
        <v>129</v>
      </c>
      <c r="V19" s="38" t="s">
        <v>130</v>
      </c>
      <c r="W19" s="28" t="s">
        <v>37</v>
      </c>
      <c r="X19" s="6" t="s">
        <v>137</v>
      </c>
    </row>
    <row r="20" spans="1:24" ht="26.25" customHeight="1">
      <c r="A20" s="18" t="s">
        <v>138</v>
      </c>
      <c r="B20" s="18">
        <v>2021</v>
      </c>
      <c r="C20" s="18" t="s">
        <v>139</v>
      </c>
      <c r="D20" s="30">
        <v>24200</v>
      </c>
      <c r="E20" s="21" t="s">
        <v>3</v>
      </c>
      <c r="F20" s="31" t="s">
        <v>2</v>
      </c>
      <c r="G20" s="31" t="s">
        <v>140</v>
      </c>
      <c r="H20" s="73" t="s">
        <v>141</v>
      </c>
      <c r="I20" s="24"/>
      <c r="J20" s="33" t="s">
        <v>142</v>
      </c>
      <c r="K20" s="58"/>
      <c r="L20" s="33"/>
      <c r="M20" s="33"/>
      <c r="N20" s="33"/>
      <c r="O20" s="33"/>
      <c r="P20" s="33"/>
      <c r="Q20" s="33"/>
      <c r="R20" s="33"/>
      <c r="S20" s="29" t="s">
        <v>143</v>
      </c>
      <c r="T20" s="74" t="s">
        <v>46</v>
      </c>
      <c r="U20" s="33" t="s">
        <v>144</v>
      </c>
      <c r="V20" s="33" t="s">
        <v>145</v>
      </c>
      <c r="W20" s="29" t="s">
        <v>49</v>
      </c>
      <c r="X20" s="6" t="s">
        <v>137</v>
      </c>
    </row>
    <row r="21" spans="1:24" ht="26.25" customHeight="1">
      <c r="A21" s="17" t="s">
        <v>146</v>
      </c>
      <c r="B21" s="18">
        <v>2024</v>
      </c>
      <c r="C21" s="17" t="s">
        <v>147</v>
      </c>
      <c r="D21" s="30">
        <v>3773046.44</v>
      </c>
      <c r="E21" s="21" t="s">
        <v>3</v>
      </c>
      <c r="F21" s="42"/>
      <c r="G21" s="43" t="s">
        <v>148</v>
      </c>
      <c r="H21" s="24" t="s">
        <v>85</v>
      </c>
      <c r="I21" s="75"/>
      <c r="J21" s="71" t="s">
        <v>149</v>
      </c>
      <c r="K21" s="76"/>
      <c r="L21" s="71"/>
      <c r="M21" s="24"/>
      <c r="N21" s="24"/>
      <c r="O21" s="24"/>
      <c r="P21" s="24"/>
      <c r="Q21" s="24"/>
      <c r="R21" s="24"/>
      <c r="S21" s="71" t="s">
        <v>150</v>
      </c>
      <c r="T21" s="72" t="s">
        <v>151</v>
      </c>
      <c r="U21" s="24" t="s">
        <v>152</v>
      </c>
      <c r="V21" s="24" t="s">
        <v>153</v>
      </c>
      <c r="W21" s="24" t="s">
        <v>154</v>
      </c>
      <c r="X21" s="6" t="s">
        <v>137</v>
      </c>
    </row>
    <row r="22" spans="1:24" ht="36" customHeight="1">
      <c r="A22" s="18" t="s">
        <v>155</v>
      </c>
      <c r="B22" s="18">
        <v>2020</v>
      </c>
      <c r="C22" s="17" t="s">
        <v>156</v>
      </c>
      <c r="D22" s="30">
        <v>6400000</v>
      </c>
      <c r="E22" s="21" t="s">
        <v>3</v>
      </c>
      <c r="F22" s="77"/>
      <c r="G22" s="72" t="s">
        <v>157</v>
      </c>
      <c r="H22" s="71" t="s">
        <v>158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24" t="s">
        <v>159</v>
      </c>
      <c r="T22" s="72" t="s">
        <v>160</v>
      </c>
      <c r="U22" s="78" t="s">
        <v>161</v>
      </c>
      <c r="V22" s="78" t="s">
        <v>162</v>
      </c>
      <c r="W22" s="58" t="s">
        <v>107</v>
      </c>
    </row>
    <row r="23" spans="1:24" ht="26.25" customHeight="1">
      <c r="A23" s="18" t="s">
        <v>163</v>
      </c>
      <c r="B23" s="18">
        <v>2023</v>
      </c>
      <c r="C23" s="17" t="s">
        <v>164</v>
      </c>
      <c r="D23" s="30">
        <v>1470000</v>
      </c>
      <c r="E23" s="21" t="s">
        <v>1</v>
      </c>
      <c r="F23" s="42" t="s">
        <v>28</v>
      </c>
      <c r="G23" s="41" t="s">
        <v>165</v>
      </c>
      <c r="H23" s="24" t="s">
        <v>81</v>
      </c>
      <c r="I23" s="79"/>
      <c r="J23" s="40" t="s">
        <v>80</v>
      </c>
      <c r="K23" s="40"/>
      <c r="L23" s="24"/>
      <c r="M23" s="24"/>
      <c r="N23" s="24"/>
      <c r="O23" s="24"/>
      <c r="P23" s="24"/>
      <c r="Q23" s="24"/>
      <c r="R23" s="24"/>
      <c r="S23" s="37" t="s">
        <v>35</v>
      </c>
      <c r="T23" s="41" t="s">
        <v>36</v>
      </c>
      <c r="U23" s="58" t="s">
        <v>166</v>
      </c>
      <c r="V23" s="58" t="s">
        <v>167</v>
      </c>
      <c r="W23" s="28" t="s">
        <v>37</v>
      </c>
    </row>
    <row r="24" spans="1:24" ht="32.25" customHeight="1">
      <c r="A24" s="18" t="s">
        <v>168</v>
      </c>
      <c r="B24" s="18">
        <v>2023</v>
      </c>
      <c r="C24" s="17" t="s">
        <v>164</v>
      </c>
      <c r="D24" s="30">
        <v>1774502.6</v>
      </c>
      <c r="E24" s="21" t="s">
        <v>1</v>
      </c>
      <c r="F24" s="34" t="s">
        <v>28</v>
      </c>
      <c r="G24" s="35" t="s">
        <v>165</v>
      </c>
      <c r="H24" s="24" t="s">
        <v>81</v>
      </c>
      <c r="I24" s="37"/>
      <c r="J24" s="40" t="s">
        <v>80</v>
      </c>
      <c r="K24" s="37"/>
      <c r="L24" s="24"/>
      <c r="M24" s="37"/>
      <c r="N24" s="37"/>
      <c r="O24" s="37"/>
      <c r="P24" s="37"/>
      <c r="Q24" s="37"/>
      <c r="R24" s="37"/>
      <c r="S24" s="37" t="s">
        <v>35</v>
      </c>
      <c r="T24" s="35" t="s">
        <v>36</v>
      </c>
      <c r="U24" s="38" t="s">
        <v>169</v>
      </c>
      <c r="V24" s="38" t="s">
        <v>170</v>
      </c>
      <c r="W24" s="28" t="s">
        <v>37</v>
      </c>
    </row>
    <row r="25" spans="1:24" ht="26.25" customHeight="1">
      <c r="A25" s="17" t="s">
        <v>171</v>
      </c>
      <c r="B25" s="18">
        <v>2024</v>
      </c>
      <c r="C25" s="19" t="s">
        <v>172</v>
      </c>
      <c r="D25" s="20">
        <v>5592724.0999999996</v>
      </c>
      <c r="E25" s="21" t="s">
        <v>1</v>
      </c>
      <c r="F25" s="22" t="s">
        <v>28</v>
      </c>
      <c r="G25" s="23" t="s">
        <v>165</v>
      </c>
      <c r="H25" s="44" t="s">
        <v>81</v>
      </c>
      <c r="I25" s="24"/>
      <c r="J25" s="24" t="s">
        <v>173</v>
      </c>
      <c r="K25" s="26"/>
      <c r="L25" s="26"/>
      <c r="M25" s="26" t="s">
        <v>34</v>
      </c>
      <c r="N25" s="26" t="s">
        <v>34</v>
      </c>
      <c r="O25" s="26"/>
      <c r="P25" s="26"/>
      <c r="Q25" s="26"/>
      <c r="R25" s="26"/>
      <c r="S25" s="37" t="s">
        <v>35</v>
      </c>
      <c r="T25" s="80" t="s">
        <v>36</v>
      </c>
      <c r="U25" s="81"/>
      <c r="V25" s="27"/>
      <c r="W25" s="28" t="s">
        <v>37</v>
      </c>
    </row>
    <row r="26" spans="1:24" ht="26.25" customHeight="1">
      <c r="A26" s="18" t="s">
        <v>174</v>
      </c>
      <c r="B26" s="18">
        <v>2024</v>
      </c>
      <c r="C26" s="19" t="s">
        <v>175</v>
      </c>
      <c r="D26" s="20">
        <v>2605499.5699999998</v>
      </c>
      <c r="E26" s="21" t="s">
        <v>3</v>
      </c>
      <c r="F26" s="82" t="s">
        <v>2</v>
      </c>
      <c r="G26" s="83" t="s">
        <v>176</v>
      </c>
      <c r="H26" s="24" t="s">
        <v>94</v>
      </c>
      <c r="I26" s="40"/>
      <c r="J26" s="48" t="s">
        <v>95</v>
      </c>
      <c r="K26" s="26"/>
      <c r="L26" s="26"/>
      <c r="M26" s="26" t="s">
        <v>34</v>
      </c>
      <c r="N26" s="26" t="s">
        <v>34</v>
      </c>
      <c r="O26" s="26"/>
      <c r="P26" s="26"/>
      <c r="Q26" s="26"/>
      <c r="R26" s="26"/>
      <c r="S26" s="26" t="s">
        <v>35</v>
      </c>
      <c r="T26" s="23" t="s">
        <v>36</v>
      </c>
      <c r="U26" s="27"/>
      <c r="V26" s="27"/>
      <c r="W26" s="28" t="s">
        <v>37</v>
      </c>
    </row>
    <row r="27" spans="1:24" ht="34.5" customHeight="1">
      <c r="A27" s="18" t="s">
        <v>177</v>
      </c>
      <c r="B27" s="18">
        <v>2024</v>
      </c>
      <c r="C27" s="17" t="s">
        <v>178</v>
      </c>
      <c r="D27" s="30">
        <v>93672000</v>
      </c>
      <c r="E27" s="21" t="s">
        <v>3</v>
      </c>
      <c r="F27" s="84"/>
      <c r="G27" s="85" t="s">
        <v>179</v>
      </c>
      <c r="H27" s="56" t="s">
        <v>180</v>
      </c>
      <c r="I27" s="86"/>
      <c r="J27" s="71" t="s">
        <v>181</v>
      </c>
      <c r="K27" s="85"/>
      <c r="L27" s="71" t="s">
        <v>182</v>
      </c>
      <c r="M27" s="85"/>
      <c r="N27" s="85"/>
      <c r="O27" s="85"/>
      <c r="P27" s="85"/>
      <c r="Q27" s="85"/>
      <c r="R27" s="85"/>
      <c r="S27" s="24" t="s">
        <v>159</v>
      </c>
      <c r="T27" s="85" t="s">
        <v>160</v>
      </c>
      <c r="U27" s="86" t="s">
        <v>183</v>
      </c>
      <c r="V27" s="86" t="s">
        <v>184</v>
      </c>
      <c r="W27" s="58" t="s">
        <v>107</v>
      </c>
    </row>
    <row r="28" spans="1:24" ht="26.25" customHeight="1">
      <c r="A28" s="17" t="s">
        <v>185</v>
      </c>
      <c r="B28" s="18">
        <v>2024</v>
      </c>
      <c r="C28" s="17" t="s">
        <v>186</v>
      </c>
      <c r="D28" s="30">
        <v>513902.36</v>
      </c>
      <c r="E28" s="21" t="s">
        <v>3</v>
      </c>
      <c r="F28" s="34" t="s">
        <v>4</v>
      </c>
      <c r="G28" s="50" t="s">
        <v>187</v>
      </c>
      <c r="H28" s="24" t="s">
        <v>127</v>
      </c>
      <c r="I28" s="24"/>
      <c r="J28" s="24" t="s">
        <v>136</v>
      </c>
      <c r="K28" s="37"/>
      <c r="L28" s="37" t="s">
        <v>34</v>
      </c>
      <c r="M28" s="37" t="s">
        <v>34</v>
      </c>
      <c r="N28" s="37" t="s">
        <v>34</v>
      </c>
      <c r="O28" s="37"/>
      <c r="P28" s="37"/>
      <c r="Q28" s="37"/>
      <c r="R28" s="37"/>
      <c r="S28" s="37" t="s">
        <v>35</v>
      </c>
      <c r="T28" s="35" t="s">
        <v>36</v>
      </c>
      <c r="U28" s="37" t="s">
        <v>188</v>
      </c>
      <c r="V28" s="37" t="s">
        <v>189</v>
      </c>
      <c r="W28" s="28" t="s">
        <v>37</v>
      </c>
      <c r="X28" s="6" t="s">
        <v>190</v>
      </c>
    </row>
    <row r="29" spans="1:24" ht="23.25" customHeight="1">
      <c r="A29" s="24" t="s">
        <v>191</v>
      </c>
      <c r="B29" s="24">
        <v>2022</v>
      </c>
      <c r="C29" s="71" t="s">
        <v>192</v>
      </c>
      <c r="D29" s="87">
        <v>138520</v>
      </c>
      <c r="E29" s="88" t="s">
        <v>3</v>
      </c>
      <c r="F29" s="89" t="s">
        <v>2</v>
      </c>
      <c r="G29" s="39" t="s">
        <v>193</v>
      </c>
      <c r="H29" s="89"/>
      <c r="I29" s="89"/>
      <c r="J29" s="71" t="s">
        <v>194</v>
      </c>
      <c r="K29" s="89"/>
      <c r="L29" s="89"/>
      <c r="M29" s="89"/>
      <c r="N29" s="89"/>
      <c r="O29" s="89"/>
      <c r="P29" s="89"/>
      <c r="Q29" s="89"/>
      <c r="R29" s="89"/>
      <c r="S29" s="71" t="s">
        <v>195</v>
      </c>
      <c r="T29" s="39" t="s">
        <v>196</v>
      </c>
      <c r="U29" s="24" t="s">
        <v>197</v>
      </c>
      <c r="V29" s="24" t="s">
        <v>198</v>
      </c>
      <c r="W29" s="58" t="s">
        <v>107</v>
      </c>
      <c r="X29" s="6" t="s">
        <v>199</v>
      </c>
    </row>
    <row r="30" spans="1:24" ht="26.25" customHeight="1">
      <c r="A30" s="18" t="s">
        <v>200</v>
      </c>
      <c r="B30" s="18">
        <v>2022</v>
      </c>
      <c r="C30" s="17" t="s">
        <v>201</v>
      </c>
      <c r="D30" s="30">
        <v>7805249.8799999999</v>
      </c>
      <c r="E30" s="21" t="s">
        <v>3</v>
      </c>
      <c r="F30" s="39"/>
      <c r="G30" s="72" t="s">
        <v>202</v>
      </c>
      <c r="H30" s="68" t="s">
        <v>118</v>
      </c>
      <c r="I30" s="76"/>
      <c r="J30" s="71" t="s">
        <v>203</v>
      </c>
      <c r="K30" s="76"/>
      <c r="L30" s="43"/>
      <c r="M30" s="39"/>
      <c r="N30" s="39"/>
      <c r="O30" s="39"/>
      <c r="P30" s="39"/>
      <c r="Q30" s="39"/>
      <c r="R30" s="39"/>
      <c r="S30" s="71" t="s">
        <v>150</v>
      </c>
      <c r="T30" s="72" t="s">
        <v>151</v>
      </c>
      <c r="U30" s="58" t="s">
        <v>204</v>
      </c>
      <c r="V30" s="58" t="s">
        <v>205</v>
      </c>
      <c r="W30" s="24" t="s">
        <v>154</v>
      </c>
    </row>
    <row r="31" spans="1:24" ht="26.25" customHeight="1">
      <c r="A31" s="29" t="s">
        <v>206</v>
      </c>
      <c r="B31" s="29">
        <v>2024</v>
      </c>
      <c r="C31" s="29" t="s">
        <v>207</v>
      </c>
      <c r="D31" s="90">
        <v>33790220</v>
      </c>
      <c r="E31" s="31" t="s">
        <v>3</v>
      </c>
      <c r="F31" s="31" t="s">
        <v>4</v>
      </c>
      <c r="G31" s="31" t="s">
        <v>208</v>
      </c>
      <c r="H31" s="91" t="s">
        <v>43</v>
      </c>
      <c r="I31" s="24" t="s">
        <v>209</v>
      </c>
      <c r="J31" s="29" t="s">
        <v>210</v>
      </c>
      <c r="K31" s="24" t="s">
        <v>211</v>
      </c>
      <c r="L31" s="33"/>
      <c r="M31" s="33"/>
      <c r="N31" s="33"/>
      <c r="O31" s="33"/>
      <c r="P31" s="33"/>
      <c r="Q31" s="33"/>
      <c r="R31" s="33"/>
      <c r="S31" s="29" t="s">
        <v>212</v>
      </c>
      <c r="T31" s="31" t="s">
        <v>46</v>
      </c>
      <c r="U31" s="29" t="s">
        <v>213</v>
      </c>
      <c r="V31" s="29" t="s">
        <v>48</v>
      </c>
      <c r="W31" s="29" t="s">
        <v>49</v>
      </c>
    </row>
    <row r="32" spans="1:24" ht="26.25" customHeight="1">
      <c r="A32" s="17" t="s">
        <v>214</v>
      </c>
      <c r="B32" s="18">
        <v>2022</v>
      </c>
      <c r="C32" s="19" t="s">
        <v>215</v>
      </c>
      <c r="D32" s="20">
        <f>7200000+1044000</f>
        <v>8244000</v>
      </c>
      <c r="E32" s="21" t="s">
        <v>3</v>
      </c>
      <c r="F32" s="82" t="s">
        <v>2</v>
      </c>
      <c r="G32" s="92" t="s">
        <v>216</v>
      </c>
      <c r="H32" s="24" t="s">
        <v>94</v>
      </c>
      <c r="I32" s="69"/>
      <c r="J32" s="48" t="s">
        <v>95</v>
      </c>
      <c r="K32" s="26"/>
      <c r="L32" s="26"/>
      <c r="M32" s="26" t="s">
        <v>34</v>
      </c>
      <c r="N32" s="26" t="s">
        <v>34</v>
      </c>
      <c r="O32" s="26"/>
      <c r="P32" s="26"/>
      <c r="Q32" s="26"/>
      <c r="R32" s="26"/>
      <c r="S32" s="26" t="s">
        <v>35</v>
      </c>
      <c r="T32" s="23" t="s">
        <v>36</v>
      </c>
      <c r="U32" s="81">
        <v>44725</v>
      </c>
      <c r="V32" s="27">
        <v>46551</v>
      </c>
      <c r="W32" s="28" t="s">
        <v>37</v>
      </c>
    </row>
    <row r="33" spans="1:24" ht="26.25" customHeight="1">
      <c r="A33" s="17" t="s">
        <v>217</v>
      </c>
      <c r="B33" s="18">
        <v>2022</v>
      </c>
      <c r="C33" s="19" t="s">
        <v>215</v>
      </c>
      <c r="D33" s="20">
        <v>60000</v>
      </c>
      <c r="E33" s="21" t="s">
        <v>3</v>
      </c>
      <c r="F33" s="82" t="s">
        <v>2</v>
      </c>
      <c r="G33" s="92" t="s">
        <v>216</v>
      </c>
      <c r="H33" s="24" t="s">
        <v>94</v>
      </c>
      <c r="I33" s="93"/>
      <c r="J33" s="48" t="s">
        <v>95</v>
      </c>
      <c r="K33" s="26"/>
      <c r="L33" s="26"/>
      <c r="M33" s="26" t="s">
        <v>34</v>
      </c>
      <c r="N33" s="26" t="s">
        <v>34</v>
      </c>
      <c r="O33" s="26"/>
      <c r="P33" s="26"/>
      <c r="Q33" s="26"/>
      <c r="R33" s="26"/>
      <c r="S33" s="26" t="s">
        <v>35</v>
      </c>
      <c r="T33" s="23" t="s">
        <v>36</v>
      </c>
      <c r="U33" s="81">
        <v>44725</v>
      </c>
      <c r="V33" s="27">
        <v>46551</v>
      </c>
      <c r="W33" s="28" t="s">
        <v>37</v>
      </c>
      <c r="X33" s="6" t="s">
        <v>199</v>
      </c>
    </row>
    <row r="34" spans="1:24" ht="26.25" customHeight="1">
      <c r="A34" s="17" t="s">
        <v>218</v>
      </c>
      <c r="B34" s="18">
        <v>2022</v>
      </c>
      <c r="C34" s="19" t="s">
        <v>215</v>
      </c>
      <c r="D34" s="20">
        <v>3480000</v>
      </c>
      <c r="E34" s="21" t="s">
        <v>3</v>
      </c>
      <c r="F34" s="82" t="s">
        <v>2</v>
      </c>
      <c r="G34" s="92" t="s">
        <v>216</v>
      </c>
      <c r="H34" s="24" t="s">
        <v>94</v>
      </c>
      <c r="I34" s="69"/>
      <c r="J34" s="48" t="s">
        <v>95</v>
      </c>
      <c r="K34" s="69"/>
      <c r="L34" s="26"/>
      <c r="M34" s="26" t="s">
        <v>34</v>
      </c>
      <c r="N34" s="26" t="s">
        <v>34</v>
      </c>
      <c r="O34" s="26"/>
      <c r="P34" s="26"/>
      <c r="Q34" s="26"/>
      <c r="R34" s="26"/>
      <c r="S34" s="26" t="s">
        <v>35</v>
      </c>
      <c r="T34" s="23" t="s">
        <v>36</v>
      </c>
      <c r="U34" s="81">
        <v>44826</v>
      </c>
      <c r="V34" s="27">
        <v>46652</v>
      </c>
      <c r="W34" s="28" t="s">
        <v>37</v>
      </c>
    </row>
    <row r="35" spans="1:24" ht="26.25" customHeight="1">
      <c r="A35" s="18" t="s">
        <v>219</v>
      </c>
      <c r="B35" s="18">
        <v>2022</v>
      </c>
      <c r="C35" s="17" t="s">
        <v>220</v>
      </c>
      <c r="D35" s="30">
        <v>1080419.96</v>
      </c>
      <c r="E35" s="21" t="s">
        <v>3</v>
      </c>
      <c r="F35" s="50" t="s">
        <v>28</v>
      </c>
      <c r="G35" s="94" t="s">
        <v>221</v>
      </c>
      <c r="H35" s="24" t="s">
        <v>62</v>
      </c>
      <c r="I35" s="95"/>
      <c r="J35" s="37" t="s">
        <v>222</v>
      </c>
      <c r="K35" s="49"/>
      <c r="L35" s="37"/>
      <c r="M35" s="37"/>
      <c r="N35" s="96"/>
      <c r="O35" s="37"/>
      <c r="P35" s="37"/>
      <c r="Q35" s="37"/>
      <c r="R35" s="37"/>
      <c r="S35" s="37" t="s">
        <v>35</v>
      </c>
      <c r="T35" s="35" t="s">
        <v>36</v>
      </c>
      <c r="U35" s="38" t="s">
        <v>223</v>
      </c>
      <c r="V35" s="38" t="s">
        <v>224</v>
      </c>
      <c r="W35" s="28" t="s">
        <v>37</v>
      </c>
    </row>
    <row r="36" spans="1:24" ht="26.25" customHeight="1">
      <c r="A36" s="17" t="s">
        <v>225</v>
      </c>
      <c r="B36" s="18">
        <v>2023</v>
      </c>
      <c r="C36" s="17" t="s">
        <v>226</v>
      </c>
      <c r="D36" s="30">
        <v>701250</v>
      </c>
      <c r="E36" s="21" t="s">
        <v>3</v>
      </c>
      <c r="F36" s="21" t="s">
        <v>2</v>
      </c>
      <c r="G36" s="97" t="s">
        <v>227</v>
      </c>
      <c r="H36" s="29" t="s">
        <v>228</v>
      </c>
      <c r="I36" s="24"/>
      <c r="J36" s="29" t="s">
        <v>229</v>
      </c>
      <c r="K36" s="40"/>
      <c r="L36" s="29"/>
      <c r="M36" s="29"/>
      <c r="N36" s="29"/>
      <c r="O36" s="29"/>
      <c r="P36" s="29"/>
      <c r="Q36" s="29"/>
      <c r="R36" s="29"/>
      <c r="S36" s="29" t="s">
        <v>212</v>
      </c>
      <c r="T36" s="31" t="s">
        <v>46</v>
      </c>
      <c r="U36" s="29" t="s">
        <v>230</v>
      </c>
      <c r="V36" s="29" t="s">
        <v>231</v>
      </c>
      <c r="W36" s="29" t="s">
        <v>49</v>
      </c>
    </row>
    <row r="37" spans="1:24" ht="33" customHeight="1">
      <c r="A37" s="18" t="s">
        <v>232</v>
      </c>
      <c r="B37" s="18">
        <v>2022</v>
      </c>
      <c r="C37" s="17" t="s">
        <v>233</v>
      </c>
      <c r="D37" s="98">
        <v>4278.75</v>
      </c>
      <c r="E37" s="21" t="s">
        <v>3</v>
      </c>
      <c r="F37" s="99"/>
      <c r="G37" s="100" t="s">
        <v>234</v>
      </c>
      <c r="H37" s="101"/>
      <c r="I37" s="101"/>
      <c r="J37" s="99"/>
      <c r="K37" s="102"/>
      <c r="L37" s="99"/>
      <c r="M37" s="99"/>
      <c r="N37" s="99"/>
      <c r="O37" s="99"/>
      <c r="P37" s="99"/>
      <c r="Q37" s="103"/>
      <c r="R37" s="103"/>
      <c r="S37" s="24" t="s">
        <v>86</v>
      </c>
      <c r="T37" s="39" t="s">
        <v>87</v>
      </c>
      <c r="U37" s="58" t="s">
        <v>235</v>
      </c>
      <c r="V37" s="58" t="s">
        <v>236</v>
      </c>
      <c r="W37" s="58" t="s">
        <v>237</v>
      </c>
    </row>
    <row r="38" spans="1:24" ht="26.25" customHeight="1">
      <c r="A38" s="18" t="s">
        <v>238</v>
      </c>
      <c r="B38" s="18">
        <v>2022</v>
      </c>
      <c r="C38" s="17" t="s">
        <v>233</v>
      </c>
      <c r="D38" s="98">
        <v>21181.7</v>
      </c>
      <c r="E38" s="21" t="s">
        <v>3</v>
      </c>
      <c r="F38" s="99"/>
      <c r="G38" s="100" t="s">
        <v>234</v>
      </c>
      <c r="H38" s="101"/>
      <c r="I38" s="101"/>
      <c r="J38" s="99"/>
      <c r="K38" s="102"/>
      <c r="L38" s="99"/>
      <c r="M38" s="99"/>
      <c r="N38" s="99"/>
      <c r="O38" s="99"/>
      <c r="P38" s="99"/>
      <c r="Q38" s="99"/>
      <c r="R38" s="99"/>
      <c r="S38" s="24" t="s">
        <v>86</v>
      </c>
      <c r="T38" s="39" t="s">
        <v>87</v>
      </c>
      <c r="U38" s="58" t="s">
        <v>239</v>
      </c>
      <c r="V38" s="58" t="s">
        <v>240</v>
      </c>
      <c r="W38" s="58" t="s">
        <v>237</v>
      </c>
      <c r="X38" s="6" t="s">
        <v>241</v>
      </c>
    </row>
    <row r="39" spans="1:24" ht="26.25" customHeight="1">
      <c r="A39" s="17" t="s">
        <v>242</v>
      </c>
      <c r="B39" s="18">
        <v>2024</v>
      </c>
      <c r="C39" s="17" t="s">
        <v>243</v>
      </c>
      <c r="D39" s="30">
        <v>3272948.36</v>
      </c>
      <c r="E39" s="21" t="s">
        <v>1</v>
      </c>
      <c r="F39" s="42" t="s">
        <v>28</v>
      </c>
      <c r="G39" s="104" t="s">
        <v>244</v>
      </c>
      <c r="H39" s="24" t="s">
        <v>81</v>
      </c>
      <c r="I39" s="24"/>
      <c r="J39" s="24" t="s">
        <v>245</v>
      </c>
      <c r="K39" s="40"/>
      <c r="L39" s="24"/>
      <c r="M39" s="24"/>
      <c r="N39" s="24"/>
      <c r="O39" s="24"/>
      <c r="P39" s="24"/>
      <c r="Q39" s="24"/>
      <c r="R39" s="24"/>
      <c r="S39" s="37" t="s">
        <v>35</v>
      </c>
      <c r="T39" s="41" t="s">
        <v>36</v>
      </c>
      <c r="U39" s="24" t="s">
        <v>246</v>
      </c>
      <c r="V39" s="24" t="s">
        <v>247</v>
      </c>
      <c r="W39" s="28" t="s">
        <v>37</v>
      </c>
      <c r="X39" s="6" t="s">
        <v>241</v>
      </c>
    </row>
    <row r="40" spans="1:24" ht="26.25" customHeight="1">
      <c r="A40" s="17" t="s">
        <v>248</v>
      </c>
      <c r="B40" s="18">
        <v>2024</v>
      </c>
      <c r="C40" s="17" t="s">
        <v>249</v>
      </c>
      <c r="D40" s="30">
        <v>5281993.0199999996</v>
      </c>
      <c r="E40" s="21" t="s">
        <v>1</v>
      </c>
      <c r="F40" s="42" t="s">
        <v>28</v>
      </c>
      <c r="G40" s="104" t="s">
        <v>250</v>
      </c>
      <c r="H40" s="24" t="s">
        <v>81</v>
      </c>
      <c r="I40" s="24"/>
      <c r="J40" s="24" t="s">
        <v>251</v>
      </c>
      <c r="K40" s="40"/>
      <c r="L40" s="24"/>
      <c r="M40" s="24"/>
      <c r="N40" s="24"/>
      <c r="O40" s="24"/>
      <c r="P40" s="24"/>
      <c r="Q40" s="24"/>
      <c r="R40" s="24"/>
      <c r="S40" s="37" t="s">
        <v>35</v>
      </c>
      <c r="T40" s="41" t="s">
        <v>36</v>
      </c>
      <c r="U40" s="58" t="s">
        <v>252</v>
      </c>
      <c r="V40" s="58" t="s">
        <v>253</v>
      </c>
      <c r="W40" s="28" t="s">
        <v>37</v>
      </c>
    </row>
    <row r="41" spans="1:24" ht="26.25" customHeight="1">
      <c r="A41" s="17" t="s">
        <v>254</v>
      </c>
      <c r="B41" s="18">
        <v>2024</v>
      </c>
      <c r="C41" s="24" t="s">
        <v>255</v>
      </c>
      <c r="D41" s="30">
        <v>5722109.5800000001</v>
      </c>
      <c r="E41" s="21" t="s">
        <v>1</v>
      </c>
      <c r="F41" s="34" t="s">
        <v>28</v>
      </c>
      <c r="G41" s="46" t="s">
        <v>256</v>
      </c>
      <c r="H41" s="24" t="s">
        <v>81</v>
      </c>
      <c r="I41" s="37"/>
      <c r="J41" s="24" t="s">
        <v>173</v>
      </c>
      <c r="K41" s="49"/>
      <c r="L41" s="37" t="s">
        <v>34</v>
      </c>
      <c r="M41" s="37" t="s">
        <v>34</v>
      </c>
      <c r="N41" s="37" t="s">
        <v>34</v>
      </c>
      <c r="O41" s="37"/>
      <c r="P41" s="37"/>
      <c r="Q41" s="37"/>
      <c r="R41" s="37"/>
      <c r="S41" s="37" t="s">
        <v>35</v>
      </c>
      <c r="T41" s="50" t="s">
        <v>36</v>
      </c>
      <c r="U41" s="105">
        <v>45404</v>
      </c>
      <c r="V41" s="106">
        <f>U41+300+60+180</f>
        <v>45944</v>
      </c>
      <c r="W41" s="28" t="s">
        <v>37</v>
      </c>
      <c r="X41" s="6" t="s">
        <v>199</v>
      </c>
    </row>
    <row r="42" spans="1:24" ht="26.25" customHeight="1">
      <c r="A42" s="17" t="s">
        <v>257</v>
      </c>
      <c r="B42" s="107">
        <v>2024</v>
      </c>
      <c r="C42" s="19" t="s">
        <v>258</v>
      </c>
      <c r="D42" s="20">
        <f>15300000</f>
        <v>15300000</v>
      </c>
      <c r="E42" s="21" t="s">
        <v>1</v>
      </c>
      <c r="F42" s="22" t="s">
        <v>28</v>
      </c>
      <c r="G42" s="92" t="s">
        <v>259</v>
      </c>
      <c r="H42" s="24" t="s">
        <v>81</v>
      </c>
      <c r="I42" s="26"/>
      <c r="J42" s="24" t="s">
        <v>260</v>
      </c>
      <c r="K42" s="69"/>
      <c r="L42" s="26"/>
      <c r="M42" s="26" t="s">
        <v>34</v>
      </c>
      <c r="N42" s="26" t="s">
        <v>34</v>
      </c>
      <c r="O42" s="26"/>
      <c r="P42" s="26"/>
      <c r="Q42" s="26"/>
      <c r="R42" s="26"/>
      <c r="S42" s="37" t="s">
        <v>35</v>
      </c>
      <c r="T42" s="82" t="s">
        <v>36</v>
      </c>
      <c r="U42" s="81"/>
      <c r="V42" s="27"/>
      <c r="W42" s="28" t="s">
        <v>37</v>
      </c>
    </row>
    <row r="43" spans="1:24" s="112" customFormat="1" ht="26.25" customHeight="1">
      <c r="A43" s="17" t="s">
        <v>261</v>
      </c>
      <c r="B43" s="107">
        <v>2024</v>
      </c>
      <c r="C43" s="17" t="s">
        <v>262</v>
      </c>
      <c r="D43" s="20">
        <v>26763917.879999999</v>
      </c>
      <c r="E43" s="21" t="s">
        <v>3</v>
      </c>
      <c r="F43" s="67" t="s">
        <v>39</v>
      </c>
      <c r="G43" s="108" t="s">
        <v>263</v>
      </c>
      <c r="H43" s="24" t="s">
        <v>85</v>
      </c>
      <c r="I43" s="24"/>
      <c r="J43" s="24" t="s">
        <v>264</v>
      </c>
      <c r="K43" s="109"/>
      <c r="L43" s="71" t="s">
        <v>72</v>
      </c>
      <c r="M43" s="110"/>
      <c r="N43" s="110"/>
      <c r="O43" s="110"/>
      <c r="P43" s="110"/>
      <c r="Q43" s="110"/>
      <c r="R43" s="110"/>
      <c r="S43" s="71" t="s">
        <v>265</v>
      </c>
      <c r="T43" s="72" t="s">
        <v>36</v>
      </c>
      <c r="U43" s="111">
        <v>45450</v>
      </c>
      <c r="V43" s="111">
        <v>45815</v>
      </c>
      <c r="W43" s="28" t="s">
        <v>37</v>
      </c>
    </row>
    <row r="44" spans="1:24" ht="41.25" customHeight="1">
      <c r="A44" s="113" t="s">
        <v>266</v>
      </c>
      <c r="B44" s="18">
        <v>2024</v>
      </c>
      <c r="C44" s="17" t="s">
        <v>267</v>
      </c>
      <c r="D44" s="20">
        <f>375892.8</f>
        <v>375892.8</v>
      </c>
      <c r="E44" s="21" t="s">
        <v>3</v>
      </c>
      <c r="F44" s="42" t="s">
        <v>2</v>
      </c>
      <c r="G44" s="114" t="s">
        <v>268</v>
      </c>
      <c r="H44" s="24" t="s">
        <v>54</v>
      </c>
      <c r="I44" s="24"/>
      <c r="J44" s="24" t="s">
        <v>269</v>
      </c>
      <c r="K44" s="40"/>
      <c r="L44" s="32"/>
      <c r="M44" s="24" t="s">
        <v>34</v>
      </c>
      <c r="N44" s="24" t="s">
        <v>34</v>
      </c>
      <c r="O44" s="24" t="s">
        <v>34</v>
      </c>
      <c r="P44" s="24" t="s">
        <v>34</v>
      </c>
      <c r="Q44" s="24"/>
      <c r="R44" s="24"/>
      <c r="S44" s="37" t="s">
        <v>56</v>
      </c>
      <c r="T44" s="41" t="s">
        <v>36</v>
      </c>
      <c r="U44" s="115">
        <v>45601</v>
      </c>
      <c r="V44" s="116">
        <v>46331</v>
      </c>
      <c r="W44" s="28" t="s">
        <v>37</v>
      </c>
    </row>
    <row r="45" spans="1:24" ht="26.25" customHeight="1">
      <c r="A45" s="113" t="s">
        <v>270</v>
      </c>
      <c r="B45" s="18">
        <v>2024</v>
      </c>
      <c r="C45" s="17" t="s">
        <v>267</v>
      </c>
      <c r="D45" s="20">
        <f>424674.24</f>
        <v>424674.24</v>
      </c>
      <c r="E45" s="21" t="s">
        <v>3</v>
      </c>
      <c r="F45" s="42" t="s">
        <v>2</v>
      </c>
      <c r="G45" s="114" t="s">
        <v>268</v>
      </c>
      <c r="H45" s="24" t="s">
        <v>54</v>
      </c>
      <c r="I45" s="24"/>
      <c r="J45" s="24" t="s">
        <v>269</v>
      </c>
      <c r="K45" s="40"/>
      <c r="L45" s="32"/>
      <c r="M45" s="24" t="s">
        <v>34</v>
      </c>
      <c r="N45" s="24" t="s">
        <v>34</v>
      </c>
      <c r="O45" s="24" t="s">
        <v>34</v>
      </c>
      <c r="P45" s="24" t="s">
        <v>34</v>
      </c>
      <c r="Q45" s="24"/>
      <c r="R45" s="24"/>
      <c r="S45" s="37" t="s">
        <v>56</v>
      </c>
      <c r="T45" s="117" t="s">
        <v>36</v>
      </c>
      <c r="U45" s="115">
        <v>45602</v>
      </c>
      <c r="V45" s="116">
        <v>46332</v>
      </c>
      <c r="W45" s="28" t="s">
        <v>37</v>
      </c>
    </row>
    <row r="46" spans="1:24" ht="26.25" customHeight="1">
      <c r="A46" s="118" t="s">
        <v>271</v>
      </c>
      <c r="B46" s="18">
        <v>2023</v>
      </c>
      <c r="C46" s="17" t="s">
        <v>272</v>
      </c>
      <c r="D46" s="30"/>
      <c r="E46" s="21" t="s">
        <v>3</v>
      </c>
      <c r="F46" s="42" t="s">
        <v>2</v>
      </c>
      <c r="G46" s="119" t="s">
        <v>101</v>
      </c>
      <c r="H46" s="24" t="s">
        <v>54</v>
      </c>
      <c r="I46" s="24"/>
      <c r="J46" s="24" t="s">
        <v>273</v>
      </c>
      <c r="K46" s="40"/>
      <c r="L46" s="24"/>
      <c r="M46" s="24"/>
      <c r="N46" s="24"/>
      <c r="O46" s="24"/>
      <c r="P46" s="24"/>
      <c r="Q46" s="24"/>
      <c r="R46" s="24"/>
      <c r="S46" s="37" t="s">
        <v>56</v>
      </c>
      <c r="T46" s="117" t="s">
        <v>36</v>
      </c>
      <c r="U46" s="58" t="s">
        <v>274</v>
      </c>
      <c r="V46" s="58" t="s">
        <v>275</v>
      </c>
      <c r="W46" s="28" t="s">
        <v>37</v>
      </c>
    </row>
    <row r="47" spans="1:24" ht="26.25" customHeight="1">
      <c r="A47" s="118" t="s">
        <v>276</v>
      </c>
      <c r="B47" s="18">
        <v>2023</v>
      </c>
      <c r="C47" s="17" t="s">
        <v>277</v>
      </c>
      <c r="D47" s="30">
        <v>1407000</v>
      </c>
      <c r="E47" s="21" t="s">
        <v>3</v>
      </c>
      <c r="F47" s="21" t="s">
        <v>2</v>
      </c>
      <c r="G47" s="74" t="s">
        <v>278</v>
      </c>
      <c r="H47" s="29" t="s">
        <v>228</v>
      </c>
      <c r="I47" s="120"/>
      <c r="J47" s="121" t="s">
        <v>279</v>
      </c>
      <c r="K47" s="24"/>
      <c r="L47" s="29"/>
      <c r="M47" s="29"/>
      <c r="N47" s="29"/>
      <c r="O47" s="29"/>
      <c r="P47" s="29"/>
      <c r="Q47" s="29"/>
      <c r="R47" s="29"/>
      <c r="S47" s="29" t="s">
        <v>212</v>
      </c>
      <c r="T47" s="122" t="s">
        <v>46</v>
      </c>
      <c r="U47" s="33" t="s">
        <v>280</v>
      </c>
      <c r="V47" s="33" t="s">
        <v>281</v>
      </c>
      <c r="W47" s="29" t="s">
        <v>49</v>
      </c>
    </row>
    <row r="48" spans="1:24" ht="26.25" customHeight="1">
      <c r="A48" s="123" t="s">
        <v>282</v>
      </c>
      <c r="B48" s="58">
        <v>2024</v>
      </c>
      <c r="C48" s="71" t="s">
        <v>283</v>
      </c>
      <c r="D48" s="87">
        <v>904400</v>
      </c>
      <c r="E48" s="21" t="s">
        <v>1</v>
      </c>
      <c r="F48" s="42"/>
      <c r="G48" s="41" t="s">
        <v>284</v>
      </c>
      <c r="H48" s="124"/>
      <c r="I48" s="24"/>
      <c r="J48" s="24"/>
      <c r="K48" s="24"/>
      <c r="L48" s="24"/>
      <c r="M48" s="24"/>
      <c r="N48" s="24"/>
      <c r="O48" s="24"/>
      <c r="P48" s="24"/>
      <c r="Q48" s="36"/>
      <c r="R48" s="36"/>
      <c r="S48" s="24" t="s">
        <v>86</v>
      </c>
      <c r="T48" s="39" t="s">
        <v>87</v>
      </c>
      <c r="U48" s="24" t="s">
        <v>88</v>
      </c>
      <c r="V48" s="24" t="s">
        <v>89</v>
      </c>
      <c r="W48" s="45" t="s">
        <v>90</v>
      </c>
    </row>
    <row r="49" spans="1:24" ht="26.25" customHeight="1">
      <c r="A49" s="125" t="s">
        <v>285</v>
      </c>
      <c r="B49" s="86">
        <v>2021</v>
      </c>
      <c r="C49" s="126" t="s">
        <v>286</v>
      </c>
      <c r="D49" s="127" t="s">
        <v>287</v>
      </c>
      <c r="E49" s="21" t="s">
        <v>3</v>
      </c>
      <c r="F49" s="42" t="s">
        <v>4</v>
      </c>
      <c r="G49" s="39"/>
      <c r="H49" s="24"/>
      <c r="I49" s="36"/>
      <c r="J49" s="71" t="s">
        <v>194</v>
      </c>
      <c r="K49" s="39"/>
      <c r="L49" s="39"/>
      <c r="M49" s="24"/>
      <c r="N49" s="24"/>
      <c r="O49" s="24"/>
      <c r="P49" s="32"/>
      <c r="Q49" s="65"/>
      <c r="R49" s="65"/>
      <c r="S49" s="71" t="s">
        <v>195</v>
      </c>
      <c r="T49" s="39" t="s">
        <v>196</v>
      </c>
      <c r="U49" s="32"/>
      <c r="V49" s="32"/>
      <c r="W49" s="58" t="s">
        <v>107</v>
      </c>
    </row>
    <row r="50" spans="1:24" ht="39.75" customHeight="1">
      <c r="A50" s="18" t="s">
        <v>288</v>
      </c>
      <c r="B50" s="18">
        <v>2023</v>
      </c>
      <c r="C50" s="17" t="s">
        <v>289</v>
      </c>
      <c r="D50" s="30">
        <v>11482069.689999999</v>
      </c>
      <c r="E50" s="21" t="s">
        <v>1</v>
      </c>
      <c r="F50" s="21" t="s">
        <v>28</v>
      </c>
      <c r="G50" s="74" t="s">
        <v>290</v>
      </c>
      <c r="H50" s="29" t="s">
        <v>43</v>
      </c>
      <c r="I50" s="128"/>
      <c r="J50" s="29" t="s">
        <v>291</v>
      </c>
      <c r="K50" s="24"/>
      <c r="L50" s="29" t="s">
        <v>292</v>
      </c>
      <c r="M50" s="29"/>
      <c r="N50" s="29"/>
      <c r="O50" s="29"/>
      <c r="P50" s="29"/>
      <c r="Q50" s="29"/>
      <c r="R50" s="29"/>
      <c r="S50" s="33" t="s">
        <v>293</v>
      </c>
      <c r="T50" s="74" t="s">
        <v>46</v>
      </c>
      <c r="U50" s="33" t="s">
        <v>294</v>
      </c>
      <c r="V50" s="29" t="s">
        <v>295</v>
      </c>
      <c r="W50" s="29" t="s">
        <v>49</v>
      </c>
      <c r="X50" s="6" t="s">
        <v>296</v>
      </c>
    </row>
    <row r="51" spans="1:24" ht="26.25" customHeight="1">
      <c r="A51" s="17" t="s">
        <v>297</v>
      </c>
      <c r="B51" s="18">
        <v>2024</v>
      </c>
      <c r="C51" s="17" t="s">
        <v>298</v>
      </c>
      <c r="D51" s="30">
        <v>999</v>
      </c>
      <c r="E51" s="21" t="s">
        <v>3</v>
      </c>
      <c r="F51" s="42"/>
      <c r="G51" s="39" t="s">
        <v>299</v>
      </c>
      <c r="H51" s="24"/>
      <c r="I51" s="24"/>
      <c r="J51" s="24" t="s">
        <v>300</v>
      </c>
      <c r="K51" s="24"/>
      <c r="L51" s="24"/>
      <c r="M51" s="24"/>
      <c r="N51" s="24"/>
      <c r="O51" s="24"/>
      <c r="P51" s="24"/>
      <c r="Q51" s="24"/>
      <c r="R51" s="24"/>
      <c r="S51" s="24" t="s">
        <v>301</v>
      </c>
      <c r="T51" s="41" t="s">
        <v>302</v>
      </c>
      <c r="U51" s="58" t="s">
        <v>237</v>
      </c>
      <c r="V51" s="58" t="s">
        <v>237</v>
      </c>
      <c r="W51" s="58" t="s">
        <v>107</v>
      </c>
    </row>
    <row r="52" spans="1:24" ht="39.75" customHeight="1">
      <c r="A52" s="17" t="s">
        <v>303</v>
      </c>
      <c r="B52" s="18">
        <v>2024</v>
      </c>
      <c r="C52" s="17" t="s">
        <v>304</v>
      </c>
      <c r="D52" s="30">
        <v>19278000</v>
      </c>
      <c r="E52" s="21" t="s">
        <v>1</v>
      </c>
      <c r="F52" s="21" t="s">
        <v>4</v>
      </c>
      <c r="G52" s="31" t="s">
        <v>305</v>
      </c>
      <c r="H52" s="29" t="s">
        <v>228</v>
      </c>
      <c r="I52" s="44"/>
      <c r="J52" s="91" t="s">
        <v>306</v>
      </c>
      <c r="K52" s="24"/>
      <c r="L52" s="29" t="s">
        <v>307</v>
      </c>
      <c r="M52" s="29"/>
      <c r="N52" s="29"/>
      <c r="O52" s="29"/>
      <c r="P52" s="29"/>
      <c r="Q52" s="29"/>
      <c r="R52" s="29"/>
      <c r="S52" s="29" t="s">
        <v>212</v>
      </c>
      <c r="T52" s="74" t="s">
        <v>46</v>
      </c>
      <c r="U52" s="33" t="s">
        <v>308</v>
      </c>
      <c r="V52" s="33" t="s">
        <v>309</v>
      </c>
      <c r="W52" s="29" t="s">
        <v>49</v>
      </c>
      <c r="X52" s="6" t="s">
        <v>296</v>
      </c>
    </row>
    <row r="53" spans="1:24" ht="24.75" customHeight="1">
      <c r="A53" s="19" t="s">
        <v>310</v>
      </c>
      <c r="B53" s="18">
        <v>2024</v>
      </c>
      <c r="C53" s="17" t="s">
        <v>311</v>
      </c>
      <c r="D53" s="20">
        <v>6149508.3600000003</v>
      </c>
      <c r="E53" s="21" t="s">
        <v>3</v>
      </c>
      <c r="F53" s="82" t="s">
        <v>28</v>
      </c>
      <c r="G53" s="55" t="s">
        <v>312</v>
      </c>
      <c r="H53" s="24" t="s">
        <v>85</v>
      </c>
      <c r="I53" s="24"/>
      <c r="J53" s="71" t="s">
        <v>313</v>
      </c>
      <c r="K53" s="40"/>
      <c r="L53" s="43"/>
      <c r="M53" s="24"/>
      <c r="N53" s="39"/>
      <c r="O53" s="24"/>
      <c r="P53" s="24"/>
      <c r="Q53" s="24"/>
      <c r="R53" s="24"/>
      <c r="S53" s="37" t="s">
        <v>56</v>
      </c>
      <c r="T53" s="72" t="s">
        <v>36</v>
      </c>
      <c r="U53" s="116">
        <v>45576</v>
      </c>
      <c r="V53" s="116">
        <v>45941</v>
      </c>
      <c r="W53" s="28" t="s">
        <v>37</v>
      </c>
      <c r="X53" s="6" t="s">
        <v>296</v>
      </c>
    </row>
    <row r="54" spans="1:24" ht="26.25" customHeight="1">
      <c r="A54" s="17" t="s">
        <v>314</v>
      </c>
      <c r="B54" s="18">
        <v>2024</v>
      </c>
      <c r="C54" s="17" t="s">
        <v>315</v>
      </c>
      <c r="D54" s="30">
        <v>1680603.81</v>
      </c>
      <c r="E54" s="21" t="s">
        <v>1</v>
      </c>
      <c r="F54" s="21" t="s">
        <v>4</v>
      </c>
      <c r="G54" s="97" t="s">
        <v>316</v>
      </c>
      <c r="H54" s="29" t="s">
        <v>317</v>
      </c>
      <c r="I54" s="24"/>
      <c r="J54" s="121" t="s">
        <v>279</v>
      </c>
      <c r="K54" s="40"/>
      <c r="L54" s="33" t="s">
        <v>293</v>
      </c>
      <c r="M54" s="29"/>
      <c r="N54" s="29"/>
      <c r="O54" s="29"/>
      <c r="P54" s="29"/>
      <c r="Q54" s="29"/>
      <c r="R54" s="29"/>
      <c r="S54" s="29" t="s">
        <v>45</v>
      </c>
      <c r="T54" s="31" t="s">
        <v>46</v>
      </c>
      <c r="U54" s="29" t="s">
        <v>318</v>
      </c>
      <c r="V54" s="29" t="s">
        <v>319</v>
      </c>
      <c r="W54" s="29" t="s">
        <v>49</v>
      </c>
      <c r="X54" s="6" t="s">
        <v>320</v>
      </c>
    </row>
    <row r="55" spans="1:24" ht="26.25" customHeight="1">
      <c r="A55" s="17" t="s">
        <v>321</v>
      </c>
      <c r="B55" s="18">
        <v>2024</v>
      </c>
      <c r="C55" s="17" t="s">
        <v>322</v>
      </c>
      <c r="D55" s="30">
        <v>10880364.199999999</v>
      </c>
      <c r="E55" s="21" t="s">
        <v>3</v>
      </c>
      <c r="F55" s="21" t="s">
        <v>4</v>
      </c>
      <c r="G55" s="97" t="s">
        <v>323</v>
      </c>
      <c r="H55" s="91" t="s">
        <v>324</v>
      </c>
      <c r="I55" s="24"/>
      <c r="J55" s="29" t="s">
        <v>325</v>
      </c>
      <c r="K55" s="40"/>
      <c r="L55" s="29"/>
      <c r="M55" s="29"/>
      <c r="N55" s="29"/>
      <c r="O55" s="29"/>
      <c r="P55" s="29"/>
      <c r="Q55" s="29"/>
      <c r="R55" s="29"/>
      <c r="S55" s="121" t="s">
        <v>279</v>
      </c>
      <c r="T55" s="74" t="s">
        <v>46</v>
      </c>
      <c r="U55" s="33" t="s">
        <v>326</v>
      </c>
      <c r="V55" s="33" t="s">
        <v>327</v>
      </c>
      <c r="W55" s="29" t="s">
        <v>49</v>
      </c>
    </row>
    <row r="56" spans="1:24" ht="26.25" customHeight="1">
      <c r="A56" s="17" t="s">
        <v>328</v>
      </c>
      <c r="B56" s="18">
        <v>2024</v>
      </c>
      <c r="C56" s="17" t="s">
        <v>322</v>
      </c>
      <c r="D56" s="129">
        <v>12967457.279999999</v>
      </c>
      <c r="E56" s="21" t="s">
        <v>3</v>
      </c>
      <c r="F56" s="21" t="s">
        <v>4</v>
      </c>
      <c r="G56" s="97" t="s">
        <v>323</v>
      </c>
      <c r="H56" s="24" t="s">
        <v>94</v>
      </c>
      <c r="I56" s="121"/>
      <c r="J56" s="24" t="s">
        <v>329</v>
      </c>
      <c r="K56" s="121"/>
      <c r="L56" s="29"/>
      <c r="M56" s="29"/>
      <c r="N56" s="29"/>
      <c r="O56" s="29"/>
      <c r="P56" s="29"/>
      <c r="Q56" s="29"/>
      <c r="R56" s="29"/>
      <c r="S56" s="37" t="s">
        <v>35</v>
      </c>
      <c r="T56" s="41" t="s">
        <v>36</v>
      </c>
      <c r="U56" s="33" t="s">
        <v>326</v>
      </c>
      <c r="V56" s="29" t="s">
        <v>327</v>
      </c>
      <c r="W56" s="28" t="s">
        <v>37</v>
      </c>
    </row>
    <row r="57" spans="1:24" ht="26.25" customHeight="1">
      <c r="A57" s="29" t="s">
        <v>330</v>
      </c>
      <c r="B57" s="29">
        <v>2024</v>
      </c>
      <c r="C57" s="29" t="s">
        <v>331</v>
      </c>
      <c r="D57" s="30">
        <v>11418346</v>
      </c>
      <c r="E57" s="21" t="s">
        <v>1</v>
      </c>
      <c r="F57" s="21"/>
      <c r="G57" s="97" t="s">
        <v>323</v>
      </c>
      <c r="H57" s="130" t="s">
        <v>141</v>
      </c>
      <c r="I57" s="29"/>
      <c r="J57" s="29" t="s">
        <v>332</v>
      </c>
      <c r="K57" s="121"/>
      <c r="L57" s="40" t="s">
        <v>333</v>
      </c>
      <c r="M57" s="29"/>
      <c r="N57" s="29"/>
      <c r="O57" s="29"/>
      <c r="P57" s="29"/>
      <c r="Q57" s="29"/>
      <c r="R57" s="29"/>
      <c r="S57" s="29" t="s">
        <v>143</v>
      </c>
      <c r="T57" s="41" t="s">
        <v>46</v>
      </c>
      <c r="U57" s="29" t="s">
        <v>334</v>
      </c>
      <c r="V57" s="29" t="s">
        <v>335</v>
      </c>
      <c r="W57" s="29" t="s">
        <v>49</v>
      </c>
    </row>
    <row r="58" spans="1:24" ht="25.5">
      <c r="A58" s="17" t="s">
        <v>336</v>
      </c>
      <c r="B58" s="18">
        <v>2023</v>
      </c>
      <c r="C58" s="17" t="s">
        <v>337</v>
      </c>
      <c r="D58" s="30">
        <v>47988230.479999997</v>
      </c>
      <c r="E58" s="21" t="s">
        <v>1</v>
      </c>
      <c r="F58" s="21" t="s">
        <v>39</v>
      </c>
      <c r="G58" s="97" t="s">
        <v>338</v>
      </c>
      <c r="H58" s="29" t="s">
        <v>317</v>
      </c>
      <c r="I58" s="24"/>
      <c r="J58" s="29" t="s">
        <v>339</v>
      </c>
      <c r="K58" s="40"/>
      <c r="L58" s="29" t="s">
        <v>340</v>
      </c>
      <c r="M58" s="31"/>
      <c r="N58" s="31"/>
      <c r="O58" s="31"/>
      <c r="P58" s="31"/>
      <c r="Q58" s="31"/>
      <c r="R58" s="31"/>
      <c r="S58" s="121" t="s">
        <v>341</v>
      </c>
      <c r="T58" s="31" t="s">
        <v>46</v>
      </c>
      <c r="U58" s="29" t="s">
        <v>342</v>
      </c>
      <c r="V58" s="29" t="s">
        <v>145</v>
      </c>
      <c r="W58" s="29" t="s">
        <v>49</v>
      </c>
    </row>
    <row r="59" spans="1:24" ht="26.25" customHeight="1">
      <c r="A59" s="18" t="s">
        <v>343</v>
      </c>
      <c r="B59" s="18">
        <v>2023</v>
      </c>
      <c r="C59" s="17" t="s">
        <v>344</v>
      </c>
      <c r="D59" s="30">
        <v>1544992.28</v>
      </c>
      <c r="E59" s="21" t="s">
        <v>1</v>
      </c>
      <c r="F59" s="34" t="s">
        <v>28</v>
      </c>
      <c r="G59" s="94" t="s">
        <v>345</v>
      </c>
      <c r="H59" s="124" t="s">
        <v>81</v>
      </c>
      <c r="I59" s="37"/>
      <c r="J59" s="24" t="s">
        <v>260</v>
      </c>
      <c r="K59" s="49"/>
      <c r="L59" s="37"/>
      <c r="M59" s="37"/>
      <c r="N59" s="37"/>
      <c r="O59" s="37"/>
      <c r="P59" s="37"/>
      <c r="Q59" s="37"/>
      <c r="R59" s="37"/>
      <c r="S59" s="37" t="s">
        <v>35</v>
      </c>
      <c r="T59" s="35" t="s">
        <v>36</v>
      </c>
      <c r="U59" s="38" t="s">
        <v>169</v>
      </c>
      <c r="V59" s="38" t="s">
        <v>346</v>
      </c>
      <c r="W59" s="28" t="s">
        <v>37</v>
      </c>
      <c r="X59" s="6" t="s">
        <v>347</v>
      </c>
    </row>
    <row r="60" spans="1:24" ht="36.75" customHeight="1">
      <c r="A60" s="18" t="s">
        <v>348</v>
      </c>
      <c r="B60" s="18">
        <v>2024</v>
      </c>
      <c r="C60" s="19" t="s">
        <v>349</v>
      </c>
      <c r="D60" s="20">
        <v>5549510.4400000004</v>
      </c>
      <c r="E60" s="21" t="s">
        <v>1</v>
      </c>
      <c r="F60" s="22" t="s">
        <v>28</v>
      </c>
      <c r="G60" s="83" t="s">
        <v>350</v>
      </c>
      <c r="H60" s="124" t="s">
        <v>81</v>
      </c>
      <c r="I60" s="26"/>
      <c r="J60" s="24" t="s">
        <v>260</v>
      </c>
      <c r="K60" s="69"/>
      <c r="L60" s="26" t="s">
        <v>34</v>
      </c>
      <c r="M60" s="26" t="s">
        <v>34</v>
      </c>
      <c r="N60" s="26" t="s">
        <v>34</v>
      </c>
      <c r="O60" s="26"/>
      <c r="P60" s="26"/>
      <c r="Q60" s="26"/>
      <c r="R60" s="26"/>
      <c r="S60" s="37" t="s">
        <v>35</v>
      </c>
      <c r="T60" s="23" t="s">
        <v>36</v>
      </c>
      <c r="U60" s="27">
        <v>45481</v>
      </c>
      <c r="V60" s="27">
        <f>U60+300+60+180</f>
        <v>46021</v>
      </c>
      <c r="W60" s="28" t="s">
        <v>37</v>
      </c>
    </row>
    <row r="61" spans="1:24" ht="26.25" customHeight="1">
      <c r="A61" s="17" t="s">
        <v>351</v>
      </c>
      <c r="B61" s="18">
        <v>2024</v>
      </c>
      <c r="C61" s="17" t="s">
        <v>352</v>
      </c>
      <c r="D61" s="30">
        <v>5415712.9699999997</v>
      </c>
      <c r="E61" s="21" t="s">
        <v>1</v>
      </c>
      <c r="F61" s="34" t="s">
        <v>28</v>
      </c>
      <c r="G61" s="46" t="s">
        <v>353</v>
      </c>
      <c r="H61" s="24" t="s">
        <v>81</v>
      </c>
      <c r="I61" s="37"/>
      <c r="J61" s="24" t="s">
        <v>260</v>
      </c>
      <c r="K61" s="49"/>
      <c r="L61" s="37" t="s">
        <v>34</v>
      </c>
      <c r="M61" s="37" t="s">
        <v>34</v>
      </c>
      <c r="N61" s="37" t="s">
        <v>34</v>
      </c>
      <c r="O61" s="37"/>
      <c r="P61" s="37"/>
      <c r="Q61" s="37"/>
      <c r="R61" s="37"/>
      <c r="S61" s="37" t="s">
        <v>35</v>
      </c>
      <c r="T61" s="50" t="s">
        <v>36</v>
      </c>
      <c r="U61" s="105">
        <v>45446</v>
      </c>
      <c r="V61" s="106">
        <f>U61+300+60+180</f>
        <v>45986</v>
      </c>
      <c r="W61" s="28" t="s">
        <v>37</v>
      </c>
      <c r="X61" s="6" t="s">
        <v>354</v>
      </c>
    </row>
    <row r="62" spans="1:24" ht="26.25" customHeight="1">
      <c r="A62" s="18" t="s">
        <v>355</v>
      </c>
      <c r="B62" s="18">
        <v>2023</v>
      </c>
      <c r="C62" s="17" t="s">
        <v>352</v>
      </c>
      <c r="D62" s="30">
        <v>1398363.17</v>
      </c>
      <c r="E62" s="21" t="s">
        <v>1</v>
      </c>
      <c r="F62" s="34" t="s">
        <v>28</v>
      </c>
      <c r="G62" s="94" t="s">
        <v>353</v>
      </c>
      <c r="H62" s="24" t="s">
        <v>81</v>
      </c>
      <c r="I62" s="37"/>
      <c r="J62" s="24" t="s">
        <v>245</v>
      </c>
      <c r="K62" s="49"/>
      <c r="L62" s="37"/>
      <c r="M62" s="37"/>
      <c r="N62" s="37"/>
      <c r="O62" s="37"/>
      <c r="P62" s="37"/>
      <c r="Q62" s="37"/>
      <c r="R62" s="37"/>
      <c r="S62" s="37" t="s">
        <v>35</v>
      </c>
      <c r="T62" s="35" t="s">
        <v>36</v>
      </c>
      <c r="U62" s="38" t="s">
        <v>169</v>
      </c>
      <c r="V62" s="38" t="s">
        <v>356</v>
      </c>
      <c r="W62" s="28" t="s">
        <v>37</v>
      </c>
    </row>
    <row r="63" spans="1:24" ht="36" customHeight="1">
      <c r="A63" s="19" t="s">
        <v>357</v>
      </c>
      <c r="B63" s="18">
        <v>2024</v>
      </c>
      <c r="C63" s="17" t="s">
        <v>358</v>
      </c>
      <c r="D63" s="20">
        <v>2195000</v>
      </c>
      <c r="E63" s="21" t="s">
        <v>1</v>
      </c>
      <c r="F63" s="42" t="s">
        <v>28</v>
      </c>
      <c r="G63" s="131" t="s">
        <v>359</v>
      </c>
      <c r="H63" s="24" t="s">
        <v>81</v>
      </c>
      <c r="I63" s="24"/>
      <c r="J63" s="24" t="s">
        <v>251</v>
      </c>
      <c r="K63" s="40"/>
      <c r="L63" s="32"/>
      <c r="M63" s="24" t="s">
        <v>34</v>
      </c>
      <c r="N63" s="24" t="s">
        <v>34</v>
      </c>
      <c r="O63" s="24" t="s">
        <v>34</v>
      </c>
      <c r="P63" s="24" t="s">
        <v>34</v>
      </c>
      <c r="Q63" s="24"/>
      <c r="R63" s="24"/>
      <c r="S63" s="37" t="s">
        <v>35</v>
      </c>
      <c r="T63" s="35" t="s">
        <v>36</v>
      </c>
      <c r="U63" s="116">
        <v>45614</v>
      </c>
      <c r="V63" s="116">
        <f>U63+180+60+180</f>
        <v>46034</v>
      </c>
      <c r="W63" s="28" t="s">
        <v>37</v>
      </c>
    </row>
    <row r="64" spans="1:24" ht="26.25" customHeight="1">
      <c r="A64" s="18" t="s">
        <v>360</v>
      </c>
      <c r="B64" s="18">
        <v>2022</v>
      </c>
      <c r="C64" s="17" t="s">
        <v>361</v>
      </c>
      <c r="D64" s="30">
        <v>1285996.1399999999</v>
      </c>
      <c r="E64" s="21" t="s">
        <v>3</v>
      </c>
      <c r="F64" s="50" t="s">
        <v>28</v>
      </c>
      <c r="G64" s="94" t="s">
        <v>362</v>
      </c>
      <c r="H64" s="24" t="s">
        <v>62</v>
      </c>
      <c r="I64" s="95"/>
      <c r="J64" s="132" t="s">
        <v>363</v>
      </c>
      <c r="K64" s="49"/>
      <c r="L64" s="37"/>
      <c r="M64" s="37"/>
      <c r="N64" s="37"/>
      <c r="O64" s="37"/>
      <c r="P64" s="37"/>
      <c r="Q64" s="37"/>
      <c r="R64" s="37"/>
      <c r="S64" s="37" t="s">
        <v>35</v>
      </c>
      <c r="T64" s="35" t="s">
        <v>36</v>
      </c>
      <c r="U64" s="37" t="s">
        <v>364</v>
      </c>
      <c r="V64" s="37" t="s">
        <v>365</v>
      </c>
      <c r="W64" s="28" t="s">
        <v>37</v>
      </c>
    </row>
    <row r="65" spans="1:24" ht="26.25" customHeight="1">
      <c r="A65" s="18" t="s">
        <v>366</v>
      </c>
      <c r="B65" s="18">
        <v>2022</v>
      </c>
      <c r="C65" s="17" t="s">
        <v>367</v>
      </c>
      <c r="D65" s="30">
        <v>741000</v>
      </c>
      <c r="E65" s="21" t="s">
        <v>3</v>
      </c>
      <c r="F65" s="21" t="s">
        <v>2</v>
      </c>
      <c r="G65" s="133" t="s">
        <v>368</v>
      </c>
      <c r="H65" s="29" t="s">
        <v>324</v>
      </c>
      <c r="I65" s="24"/>
      <c r="J65" s="29" t="s">
        <v>325</v>
      </c>
      <c r="K65" s="40"/>
      <c r="L65" s="29"/>
      <c r="M65" s="31"/>
      <c r="N65" s="31"/>
      <c r="O65" s="31"/>
      <c r="P65" s="31"/>
      <c r="Q65" s="31"/>
      <c r="R65" s="31"/>
      <c r="S65" s="29" t="s">
        <v>212</v>
      </c>
      <c r="T65" s="74" t="s">
        <v>46</v>
      </c>
      <c r="U65" s="29" t="s">
        <v>369</v>
      </c>
      <c r="V65" s="29" t="s">
        <v>370</v>
      </c>
      <c r="W65" s="29" t="s">
        <v>49</v>
      </c>
    </row>
    <row r="66" spans="1:24" ht="26.25" customHeight="1">
      <c r="A66" s="58" t="s">
        <v>371</v>
      </c>
      <c r="B66" s="58">
        <v>2023</v>
      </c>
      <c r="C66" s="71" t="s">
        <v>372</v>
      </c>
      <c r="D66" s="87">
        <v>695000</v>
      </c>
      <c r="E66" s="21" t="s">
        <v>3</v>
      </c>
      <c r="F66" s="42"/>
      <c r="G66" s="41" t="s">
        <v>373</v>
      </c>
      <c r="H66" s="120" t="s">
        <v>374</v>
      </c>
      <c r="I66" s="120"/>
      <c r="J66" s="120"/>
      <c r="K66" s="44"/>
      <c r="L66" s="24"/>
      <c r="M66" s="24"/>
      <c r="N66" s="24"/>
      <c r="O66" s="24"/>
      <c r="P66" s="24"/>
      <c r="Q66" s="24"/>
      <c r="R66" s="24"/>
      <c r="S66" s="134" t="s">
        <v>375</v>
      </c>
      <c r="T66" s="39" t="s">
        <v>376</v>
      </c>
      <c r="U66" s="58" t="s">
        <v>166</v>
      </c>
      <c r="V66" s="58" t="s">
        <v>188</v>
      </c>
      <c r="W66" s="58" t="s">
        <v>107</v>
      </c>
    </row>
    <row r="67" spans="1:24" ht="36" customHeight="1">
      <c r="A67" s="18" t="s">
        <v>377</v>
      </c>
      <c r="B67" s="18">
        <v>2021</v>
      </c>
      <c r="C67" s="17" t="s">
        <v>378</v>
      </c>
      <c r="D67" s="30">
        <v>2835558.32</v>
      </c>
      <c r="E67" s="21" t="s">
        <v>3</v>
      </c>
      <c r="F67" s="31" t="s">
        <v>2</v>
      </c>
      <c r="G67" s="97" t="s">
        <v>379</v>
      </c>
      <c r="H67" s="135" t="s">
        <v>141</v>
      </c>
      <c r="I67" s="24"/>
      <c r="J67" s="33" t="s">
        <v>293</v>
      </c>
      <c r="K67" s="24"/>
      <c r="L67" s="121"/>
      <c r="M67" s="29"/>
      <c r="N67" s="29"/>
      <c r="O67" s="29"/>
      <c r="P67" s="29"/>
      <c r="Q67" s="29"/>
      <c r="R67" s="136"/>
      <c r="S67" s="33" t="s">
        <v>44</v>
      </c>
      <c r="T67" s="122" t="s">
        <v>46</v>
      </c>
      <c r="U67" s="33" t="s">
        <v>380</v>
      </c>
      <c r="V67" s="33" t="s">
        <v>381</v>
      </c>
      <c r="W67" s="29" t="s">
        <v>49</v>
      </c>
      <c r="X67" s="6" t="s">
        <v>296</v>
      </c>
    </row>
    <row r="68" spans="1:24" ht="26.25" customHeight="1">
      <c r="A68" s="17" t="s">
        <v>382</v>
      </c>
      <c r="B68" s="18">
        <v>2024</v>
      </c>
      <c r="C68" s="17" t="s">
        <v>383</v>
      </c>
      <c r="D68" s="30">
        <v>411999.99</v>
      </c>
      <c r="E68" s="21" t="s">
        <v>3</v>
      </c>
      <c r="F68" s="42" t="s">
        <v>4</v>
      </c>
      <c r="G68" s="104" t="s">
        <v>384</v>
      </c>
      <c r="H68" s="124" t="s">
        <v>127</v>
      </c>
      <c r="I68" s="24"/>
      <c r="J68" s="24" t="s">
        <v>264</v>
      </c>
      <c r="K68" s="24"/>
      <c r="L68" s="40"/>
      <c r="M68" s="24"/>
      <c r="N68" s="24"/>
      <c r="O68" s="24"/>
      <c r="P68" s="24"/>
      <c r="Q68" s="24"/>
      <c r="R68" s="24"/>
      <c r="S68" s="37" t="s">
        <v>35</v>
      </c>
      <c r="T68" s="41" t="s">
        <v>36</v>
      </c>
      <c r="U68" s="58" t="s">
        <v>385</v>
      </c>
      <c r="V68" s="58" t="s">
        <v>386</v>
      </c>
      <c r="W68" s="28" t="s">
        <v>37</v>
      </c>
    </row>
    <row r="69" spans="1:24" ht="36" customHeight="1">
      <c r="A69" s="17" t="s">
        <v>387</v>
      </c>
      <c r="B69" s="18">
        <v>2024</v>
      </c>
      <c r="C69" s="19" t="s">
        <v>383</v>
      </c>
      <c r="D69" s="20">
        <v>479949.99</v>
      </c>
      <c r="E69" s="21" t="s">
        <v>3</v>
      </c>
      <c r="F69" s="22" t="s">
        <v>4</v>
      </c>
      <c r="G69" s="92" t="s">
        <v>384</v>
      </c>
      <c r="H69" s="24" t="s">
        <v>69</v>
      </c>
      <c r="I69" s="26"/>
      <c r="J69" s="26" t="s">
        <v>388</v>
      </c>
      <c r="K69" s="26"/>
      <c r="L69" s="69"/>
      <c r="M69" s="26" t="s">
        <v>34</v>
      </c>
      <c r="N69" s="26" t="s">
        <v>34</v>
      </c>
      <c r="O69" s="26"/>
      <c r="P69" s="26"/>
      <c r="Q69" s="26"/>
      <c r="R69" s="26"/>
      <c r="S69" s="26" t="s">
        <v>74</v>
      </c>
      <c r="T69" s="23" t="s">
        <v>36</v>
      </c>
      <c r="U69" s="27">
        <v>45537</v>
      </c>
      <c r="V69" s="27">
        <v>45902</v>
      </c>
      <c r="W69" s="28" t="s">
        <v>37</v>
      </c>
    </row>
    <row r="70" spans="1:24" ht="26.25" customHeight="1">
      <c r="A70" s="17" t="s">
        <v>389</v>
      </c>
      <c r="B70" s="18">
        <v>2019</v>
      </c>
      <c r="C70" s="19" t="s">
        <v>390</v>
      </c>
      <c r="D70" s="20">
        <v>7501554.5999999996</v>
      </c>
      <c r="E70" s="21" t="s">
        <v>3</v>
      </c>
      <c r="F70" s="67" t="s">
        <v>28</v>
      </c>
      <c r="G70" s="55" t="s">
        <v>391</v>
      </c>
      <c r="H70" s="68" t="s">
        <v>118</v>
      </c>
      <c r="I70" s="26"/>
      <c r="J70" s="71" t="s">
        <v>392</v>
      </c>
      <c r="K70" s="26"/>
      <c r="L70" s="70"/>
      <c r="M70" s="26"/>
      <c r="N70" s="26"/>
      <c r="O70" s="26"/>
      <c r="P70" s="26"/>
      <c r="Q70" s="26"/>
      <c r="R70" s="26"/>
      <c r="S70" s="71" t="s">
        <v>150</v>
      </c>
      <c r="T70" s="72" t="s">
        <v>151</v>
      </c>
      <c r="U70" s="27" t="s">
        <v>393</v>
      </c>
      <c r="V70" s="27" t="s">
        <v>394</v>
      </c>
      <c r="W70" s="24" t="s">
        <v>154</v>
      </c>
      <c r="X70" s="6" t="s">
        <v>395</v>
      </c>
    </row>
    <row r="71" spans="1:24" ht="35.25" customHeight="1">
      <c r="A71" s="18" t="s">
        <v>396</v>
      </c>
      <c r="B71" s="18">
        <v>2023</v>
      </c>
      <c r="C71" s="17" t="s">
        <v>397</v>
      </c>
      <c r="D71" s="30">
        <v>32767619.039999999</v>
      </c>
      <c r="E71" s="21" t="s">
        <v>1</v>
      </c>
      <c r="F71" s="42" t="s">
        <v>39</v>
      </c>
      <c r="G71" s="119" t="s">
        <v>391</v>
      </c>
      <c r="H71" s="68" t="s">
        <v>118</v>
      </c>
      <c r="I71" s="24"/>
      <c r="J71" s="71" t="s">
        <v>398</v>
      </c>
      <c r="K71" s="76"/>
      <c r="L71" s="70"/>
      <c r="M71" s="76"/>
      <c r="N71" s="24"/>
      <c r="O71" s="24"/>
      <c r="P71" s="24"/>
      <c r="Q71" s="24"/>
      <c r="R71" s="24"/>
      <c r="S71" s="71" t="s">
        <v>399</v>
      </c>
      <c r="T71" s="72" t="s">
        <v>400</v>
      </c>
      <c r="U71" s="58" t="s">
        <v>401</v>
      </c>
      <c r="V71" s="58" t="s">
        <v>402</v>
      </c>
      <c r="W71" s="137" t="s">
        <v>403</v>
      </c>
      <c r="X71" s="6" t="s">
        <v>296</v>
      </c>
    </row>
    <row r="72" spans="1:24" ht="26.25" customHeight="1">
      <c r="A72" s="18" t="s">
        <v>404</v>
      </c>
      <c r="B72" s="18">
        <v>2024</v>
      </c>
      <c r="C72" s="17" t="s">
        <v>405</v>
      </c>
      <c r="D72" s="20">
        <v>102000</v>
      </c>
      <c r="E72" s="21" t="s">
        <v>3</v>
      </c>
      <c r="F72" s="34" t="s">
        <v>4</v>
      </c>
      <c r="G72" s="94" t="s">
        <v>406</v>
      </c>
      <c r="H72" s="24" t="s">
        <v>69</v>
      </c>
      <c r="I72" s="24"/>
      <c r="J72" s="37" t="s">
        <v>407</v>
      </c>
      <c r="K72" s="37"/>
      <c r="L72" s="49"/>
      <c r="M72" s="37"/>
      <c r="N72" s="37" t="s">
        <v>34</v>
      </c>
      <c r="O72" s="37"/>
      <c r="P72" s="37"/>
      <c r="Q72" s="37"/>
      <c r="R72" s="37"/>
      <c r="S72" s="26" t="s">
        <v>74</v>
      </c>
      <c r="T72" s="35" t="s">
        <v>36</v>
      </c>
      <c r="U72" s="38" t="s">
        <v>408</v>
      </c>
      <c r="V72" s="38" t="s">
        <v>409</v>
      </c>
      <c r="W72" s="28" t="s">
        <v>37</v>
      </c>
    </row>
    <row r="73" spans="1:24" ht="26.25" customHeight="1">
      <c r="A73" s="58" t="s">
        <v>410</v>
      </c>
      <c r="B73" s="58">
        <v>2022</v>
      </c>
      <c r="C73" s="71" t="s">
        <v>411</v>
      </c>
      <c r="D73" s="87" t="s">
        <v>412</v>
      </c>
      <c r="E73" s="21" t="s">
        <v>3</v>
      </c>
      <c r="F73" s="39"/>
      <c r="G73" s="41" t="s">
        <v>413</v>
      </c>
      <c r="H73" s="36"/>
      <c r="I73" s="36"/>
      <c r="J73" s="36"/>
      <c r="K73" s="36"/>
      <c r="L73" s="24"/>
      <c r="M73" s="24"/>
      <c r="N73" s="24"/>
      <c r="O73" s="24"/>
      <c r="P73" s="24"/>
      <c r="Q73" s="24"/>
      <c r="R73" s="138"/>
      <c r="S73" s="71" t="s">
        <v>182</v>
      </c>
      <c r="T73" s="139" t="s">
        <v>414</v>
      </c>
      <c r="U73" s="58" t="s">
        <v>415</v>
      </c>
      <c r="V73" s="58" t="s">
        <v>416</v>
      </c>
      <c r="W73" s="58" t="s">
        <v>107</v>
      </c>
      <c r="X73" s="6" t="s">
        <v>417</v>
      </c>
    </row>
    <row r="74" spans="1:24" ht="26.25" customHeight="1">
      <c r="A74" s="58" t="s">
        <v>418</v>
      </c>
      <c r="B74" s="58">
        <v>2022</v>
      </c>
      <c r="C74" s="71" t="s">
        <v>419</v>
      </c>
      <c r="D74" s="87">
        <v>13007.82</v>
      </c>
      <c r="E74" s="21" t="s">
        <v>3</v>
      </c>
      <c r="F74" s="39"/>
      <c r="G74" s="41" t="s">
        <v>420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24" t="s">
        <v>86</v>
      </c>
      <c r="T74" s="39" t="s">
        <v>87</v>
      </c>
      <c r="U74" s="58" t="s">
        <v>223</v>
      </c>
      <c r="V74" s="58" t="s">
        <v>421</v>
      </c>
      <c r="W74" s="58" t="s">
        <v>237</v>
      </c>
      <c r="X74" s="6" t="s">
        <v>422</v>
      </c>
    </row>
    <row r="75" spans="1:24" ht="26.25" customHeight="1">
      <c r="A75" s="126" t="s">
        <v>423</v>
      </c>
      <c r="B75" s="86">
        <v>2020</v>
      </c>
      <c r="C75" s="126" t="s">
        <v>424</v>
      </c>
      <c r="D75" s="87" t="s">
        <v>425</v>
      </c>
      <c r="E75" s="21" t="s">
        <v>3</v>
      </c>
      <c r="F75" s="42" t="s">
        <v>4</v>
      </c>
      <c r="G75" s="39"/>
      <c r="H75" s="24"/>
      <c r="I75" s="24"/>
      <c r="J75" s="71" t="s">
        <v>194</v>
      </c>
      <c r="K75" s="39"/>
      <c r="L75" s="39"/>
      <c r="M75" s="24"/>
      <c r="N75" s="24"/>
      <c r="O75" s="24"/>
      <c r="P75" s="32"/>
      <c r="Q75" s="32"/>
      <c r="R75" s="32"/>
      <c r="S75" s="71" t="s">
        <v>195</v>
      </c>
      <c r="T75" s="39" t="s">
        <v>196</v>
      </c>
      <c r="U75" s="32"/>
      <c r="V75" s="32"/>
      <c r="W75" s="58" t="s">
        <v>107</v>
      </c>
      <c r="X75" s="6" t="s">
        <v>422</v>
      </c>
    </row>
    <row r="76" spans="1:24" ht="26.25" customHeight="1">
      <c r="A76" s="18" t="s">
        <v>426</v>
      </c>
      <c r="B76" s="18">
        <v>2023</v>
      </c>
      <c r="C76" s="17" t="s">
        <v>427</v>
      </c>
      <c r="D76" s="30">
        <v>38499.19</v>
      </c>
      <c r="E76" s="21" t="s">
        <v>1</v>
      </c>
      <c r="F76" s="42" t="s">
        <v>4</v>
      </c>
      <c r="G76" s="72" t="s">
        <v>101</v>
      </c>
      <c r="H76" s="24"/>
      <c r="I76" s="24"/>
      <c r="J76" s="71" t="s">
        <v>428</v>
      </c>
      <c r="K76" s="24"/>
      <c r="L76" s="24"/>
      <c r="M76" s="24"/>
      <c r="N76" s="24"/>
      <c r="O76" s="24"/>
      <c r="P76" s="24"/>
      <c r="Q76" s="24"/>
      <c r="R76" s="24"/>
      <c r="S76" s="24" t="s">
        <v>429</v>
      </c>
      <c r="T76" s="41" t="s">
        <v>400</v>
      </c>
      <c r="U76" s="58" t="s">
        <v>430</v>
      </c>
      <c r="V76" s="58" t="s">
        <v>431</v>
      </c>
      <c r="W76" s="137" t="s">
        <v>403</v>
      </c>
      <c r="X76" s="6" t="s">
        <v>422</v>
      </c>
    </row>
    <row r="77" spans="1:24" ht="26.25" customHeight="1">
      <c r="A77" s="18" t="s">
        <v>432</v>
      </c>
      <c r="B77" s="18">
        <v>2021</v>
      </c>
      <c r="C77" s="17" t="s">
        <v>433</v>
      </c>
      <c r="D77" s="30">
        <v>101243.52</v>
      </c>
      <c r="E77" s="21" t="s">
        <v>3</v>
      </c>
      <c r="F77" s="31" t="s">
        <v>2</v>
      </c>
      <c r="G77" s="31" t="s">
        <v>434</v>
      </c>
      <c r="H77" s="29" t="s">
        <v>435</v>
      </c>
      <c r="I77" s="24"/>
      <c r="J77" s="121" t="s">
        <v>279</v>
      </c>
      <c r="K77" s="24"/>
      <c r="L77" s="33"/>
      <c r="M77" s="33"/>
      <c r="N77" s="33"/>
      <c r="O77" s="33"/>
      <c r="P77" s="33"/>
      <c r="Q77" s="33"/>
      <c r="R77" s="33"/>
      <c r="S77" s="29" t="s">
        <v>212</v>
      </c>
      <c r="T77" s="74" t="s">
        <v>46</v>
      </c>
      <c r="U77" s="33" t="s">
        <v>436</v>
      </c>
      <c r="V77" s="33" t="s">
        <v>437</v>
      </c>
      <c r="W77" s="29" t="s">
        <v>49</v>
      </c>
    </row>
    <row r="78" spans="1:24" ht="26.25" customHeight="1">
      <c r="A78" s="17" t="s">
        <v>438</v>
      </c>
      <c r="B78" s="18">
        <v>2024</v>
      </c>
      <c r="C78" s="17" t="s">
        <v>439</v>
      </c>
      <c r="D78" s="20">
        <v>7464233.8499999996</v>
      </c>
      <c r="E78" s="21" t="s">
        <v>1</v>
      </c>
      <c r="F78" s="42" t="s">
        <v>28</v>
      </c>
      <c r="G78" s="39" t="s">
        <v>440</v>
      </c>
      <c r="H78" s="24" t="s">
        <v>81</v>
      </c>
      <c r="I78" s="24"/>
      <c r="J78" s="24" t="s">
        <v>173</v>
      </c>
      <c r="K78" s="24"/>
      <c r="L78" s="24"/>
      <c r="M78" s="24"/>
      <c r="N78" s="24"/>
      <c r="O78" s="24"/>
      <c r="P78" s="24"/>
      <c r="Q78" s="24"/>
      <c r="R78" s="24"/>
      <c r="S78" s="37" t="s">
        <v>35</v>
      </c>
      <c r="T78" s="41" t="s">
        <v>36</v>
      </c>
      <c r="U78" s="24" t="s">
        <v>441</v>
      </c>
      <c r="V78" s="24" t="s">
        <v>442</v>
      </c>
      <c r="W78" s="28" t="s">
        <v>37</v>
      </c>
      <c r="X78" s="6" t="s">
        <v>422</v>
      </c>
    </row>
    <row r="79" spans="1:24" ht="26.25" customHeight="1">
      <c r="A79" s="17" t="s">
        <v>443</v>
      </c>
      <c r="B79" s="18">
        <v>2024</v>
      </c>
      <c r="C79" s="17" t="s">
        <v>444</v>
      </c>
      <c r="D79" s="30">
        <v>26880</v>
      </c>
      <c r="E79" s="21" t="s">
        <v>3</v>
      </c>
      <c r="F79" s="34" t="s">
        <v>2</v>
      </c>
      <c r="G79" s="140" t="s">
        <v>445</v>
      </c>
      <c r="H79" s="24" t="s">
        <v>32</v>
      </c>
      <c r="I79" s="37"/>
      <c r="J79" s="37" t="s">
        <v>446</v>
      </c>
      <c r="K79" s="37"/>
      <c r="L79" s="37" t="s">
        <v>34</v>
      </c>
      <c r="M79" s="37" t="s">
        <v>34</v>
      </c>
      <c r="N79" s="37" t="s">
        <v>34</v>
      </c>
      <c r="O79" s="37"/>
      <c r="P79" s="37"/>
      <c r="Q79" s="37"/>
      <c r="R79" s="37"/>
      <c r="S79" s="37" t="s">
        <v>35</v>
      </c>
      <c r="T79" s="50" t="s">
        <v>36</v>
      </c>
      <c r="U79" s="37" t="s">
        <v>447</v>
      </c>
      <c r="V79" s="37" t="s">
        <v>448</v>
      </c>
      <c r="W79" s="28" t="s">
        <v>37</v>
      </c>
      <c r="X79" s="6" t="s">
        <v>422</v>
      </c>
    </row>
    <row r="80" spans="1:24" ht="26.25" customHeight="1">
      <c r="A80" s="17" t="s">
        <v>449</v>
      </c>
      <c r="B80" s="18">
        <v>2024</v>
      </c>
      <c r="C80" s="17" t="s">
        <v>444</v>
      </c>
      <c r="D80" s="30">
        <v>33446</v>
      </c>
      <c r="E80" s="21" t="s">
        <v>3</v>
      </c>
      <c r="F80" s="34" t="s">
        <v>2</v>
      </c>
      <c r="G80" s="140" t="s">
        <v>445</v>
      </c>
      <c r="H80" s="124" t="s">
        <v>32</v>
      </c>
      <c r="I80" s="37"/>
      <c r="J80" s="37" t="s">
        <v>446</v>
      </c>
      <c r="K80" s="37"/>
      <c r="L80" s="37" t="s">
        <v>34</v>
      </c>
      <c r="M80" s="37" t="s">
        <v>34</v>
      </c>
      <c r="N80" s="37" t="s">
        <v>34</v>
      </c>
      <c r="O80" s="37"/>
      <c r="P80" s="37"/>
      <c r="Q80" s="37"/>
      <c r="R80" s="37"/>
      <c r="S80" s="37" t="s">
        <v>35</v>
      </c>
      <c r="T80" s="50" t="s">
        <v>36</v>
      </c>
      <c r="U80" s="37" t="s">
        <v>447</v>
      </c>
      <c r="V80" s="37" t="s">
        <v>448</v>
      </c>
      <c r="W80" s="28" t="s">
        <v>37</v>
      </c>
      <c r="X80" s="6" t="s">
        <v>422</v>
      </c>
    </row>
    <row r="81" spans="1:24" ht="26.25" customHeight="1">
      <c r="A81" s="17" t="s">
        <v>450</v>
      </c>
      <c r="B81" s="18">
        <v>2024</v>
      </c>
      <c r="C81" s="17" t="s">
        <v>444</v>
      </c>
      <c r="D81" s="30">
        <v>34863</v>
      </c>
      <c r="E81" s="21" t="s">
        <v>3</v>
      </c>
      <c r="F81" s="34" t="s">
        <v>2</v>
      </c>
      <c r="G81" s="140" t="s">
        <v>445</v>
      </c>
      <c r="H81" s="24" t="s">
        <v>32</v>
      </c>
      <c r="I81" s="37"/>
      <c r="J81" s="37" t="s">
        <v>446</v>
      </c>
      <c r="K81" s="37"/>
      <c r="L81" s="37" t="s">
        <v>34</v>
      </c>
      <c r="M81" s="37" t="s">
        <v>34</v>
      </c>
      <c r="N81" s="37" t="s">
        <v>34</v>
      </c>
      <c r="O81" s="37"/>
      <c r="P81" s="37"/>
      <c r="Q81" s="37"/>
      <c r="R81" s="37"/>
      <c r="S81" s="37" t="s">
        <v>35</v>
      </c>
      <c r="T81" s="50" t="s">
        <v>36</v>
      </c>
      <c r="U81" s="37" t="s">
        <v>447</v>
      </c>
      <c r="V81" s="37" t="s">
        <v>448</v>
      </c>
      <c r="W81" s="28" t="s">
        <v>37</v>
      </c>
      <c r="X81" s="6" t="s">
        <v>422</v>
      </c>
    </row>
    <row r="82" spans="1:24" ht="26.25" customHeight="1">
      <c r="A82" s="17" t="s">
        <v>451</v>
      </c>
      <c r="B82" s="18">
        <v>2024</v>
      </c>
      <c r="C82" s="17" t="s">
        <v>444</v>
      </c>
      <c r="D82" s="30">
        <v>37000</v>
      </c>
      <c r="E82" s="21" t="s">
        <v>3</v>
      </c>
      <c r="F82" s="34" t="s">
        <v>2</v>
      </c>
      <c r="G82" s="140" t="s">
        <v>445</v>
      </c>
      <c r="H82" s="24" t="s">
        <v>32</v>
      </c>
      <c r="I82" s="37"/>
      <c r="J82" s="37" t="s">
        <v>446</v>
      </c>
      <c r="K82" s="37"/>
      <c r="L82" s="37"/>
      <c r="M82" s="37"/>
      <c r="N82" s="37"/>
      <c r="O82" s="37"/>
      <c r="P82" s="37"/>
      <c r="Q82" s="37"/>
      <c r="R82" s="37"/>
      <c r="S82" s="37" t="s">
        <v>35</v>
      </c>
      <c r="T82" s="50" t="s">
        <v>36</v>
      </c>
      <c r="U82" s="37" t="s">
        <v>447</v>
      </c>
      <c r="V82" s="37" t="s">
        <v>448</v>
      </c>
      <c r="W82" s="28" t="s">
        <v>37</v>
      </c>
      <c r="X82" s="6" t="s">
        <v>422</v>
      </c>
    </row>
    <row r="83" spans="1:24" ht="26.25" customHeight="1">
      <c r="A83" s="17" t="s">
        <v>452</v>
      </c>
      <c r="B83" s="18">
        <v>2024</v>
      </c>
      <c r="C83" s="17" t="s">
        <v>444</v>
      </c>
      <c r="D83" s="30">
        <v>21000</v>
      </c>
      <c r="E83" s="21" t="s">
        <v>3</v>
      </c>
      <c r="F83" s="50" t="s">
        <v>2</v>
      </c>
      <c r="G83" s="140" t="s">
        <v>445</v>
      </c>
      <c r="H83" s="24" t="s">
        <v>32</v>
      </c>
      <c r="I83" s="37"/>
      <c r="J83" s="141" t="s">
        <v>446</v>
      </c>
      <c r="K83" s="37"/>
      <c r="L83" s="37"/>
      <c r="M83" s="37"/>
      <c r="N83" s="37"/>
      <c r="O83" s="37"/>
      <c r="P83" s="37"/>
      <c r="Q83" s="37"/>
      <c r="R83" s="37"/>
      <c r="S83" s="37" t="s">
        <v>35</v>
      </c>
      <c r="T83" s="50" t="s">
        <v>36</v>
      </c>
      <c r="U83" s="37" t="s">
        <v>447</v>
      </c>
      <c r="V83" s="37" t="s">
        <v>448</v>
      </c>
      <c r="W83" s="28" t="s">
        <v>37</v>
      </c>
      <c r="X83" s="6" t="s">
        <v>422</v>
      </c>
    </row>
    <row r="84" spans="1:24" ht="26.25" customHeight="1">
      <c r="A84" s="18" t="s">
        <v>453</v>
      </c>
      <c r="B84" s="18">
        <v>2024</v>
      </c>
      <c r="C84" s="17" t="s">
        <v>444</v>
      </c>
      <c r="D84" s="30">
        <v>49498</v>
      </c>
      <c r="E84" s="21" t="s">
        <v>3</v>
      </c>
      <c r="F84" s="34" t="s">
        <v>2</v>
      </c>
      <c r="G84" s="140" t="s">
        <v>445</v>
      </c>
      <c r="H84" s="124" t="s">
        <v>69</v>
      </c>
      <c r="I84" s="37"/>
      <c r="J84" s="37" t="s">
        <v>454</v>
      </c>
      <c r="K84" s="37"/>
      <c r="L84" s="37" t="s">
        <v>34</v>
      </c>
      <c r="M84" s="37" t="s">
        <v>34</v>
      </c>
      <c r="N84" s="37" t="s">
        <v>34</v>
      </c>
      <c r="O84" s="37"/>
      <c r="P84" s="37"/>
      <c r="Q84" s="37"/>
      <c r="R84" s="37"/>
      <c r="S84" s="26" t="s">
        <v>74</v>
      </c>
      <c r="T84" s="35" t="s">
        <v>36</v>
      </c>
      <c r="U84" s="38" t="s">
        <v>455</v>
      </c>
      <c r="V84" s="38" t="s">
        <v>456</v>
      </c>
      <c r="W84" s="28" t="s">
        <v>37</v>
      </c>
      <c r="X84" s="6" t="s">
        <v>422</v>
      </c>
    </row>
    <row r="85" spans="1:24" ht="26.25" customHeight="1">
      <c r="A85" s="17" t="s">
        <v>457</v>
      </c>
      <c r="B85" s="18">
        <v>2024</v>
      </c>
      <c r="C85" s="17" t="s">
        <v>444</v>
      </c>
      <c r="D85" s="30">
        <v>124354</v>
      </c>
      <c r="E85" s="21" t="s">
        <v>3</v>
      </c>
      <c r="F85" s="34" t="s">
        <v>2</v>
      </c>
      <c r="G85" s="140" t="s">
        <v>445</v>
      </c>
      <c r="H85" s="24" t="s">
        <v>69</v>
      </c>
      <c r="I85" s="37"/>
      <c r="J85" s="37" t="s">
        <v>454</v>
      </c>
      <c r="K85" s="37"/>
      <c r="L85" s="37" t="s">
        <v>34</v>
      </c>
      <c r="M85" s="37" t="s">
        <v>34</v>
      </c>
      <c r="N85" s="37" t="s">
        <v>34</v>
      </c>
      <c r="O85" s="37"/>
      <c r="P85" s="37"/>
      <c r="Q85" s="37"/>
      <c r="R85" s="37"/>
      <c r="S85" s="26" t="s">
        <v>74</v>
      </c>
      <c r="T85" s="50" t="s">
        <v>36</v>
      </c>
      <c r="U85" s="37" t="s">
        <v>458</v>
      </c>
      <c r="V85" s="37" t="s">
        <v>459</v>
      </c>
      <c r="W85" s="28" t="s">
        <v>37</v>
      </c>
      <c r="X85" s="6" t="s">
        <v>422</v>
      </c>
    </row>
    <row r="86" spans="1:24" ht="26.25" customHeight="1">
      <c r="A86" s="17" t="s">
        <v>460</v>
      </c>
      <c r="B86" s="18">
        <v>2024</v>
      </c>
      <c r="C86" s="17" t="s">
        <v>444</v>
      </c>
      <c r="D86" s="30">
        <v>84574</v>
      </c>
      <c r="E86" s="21" t="s">
        <v>3</v>
      </c>
      <c r="F86" s="34" t="s">
        <v>2</v>
      </c>
      <c r="G86" s="140" t="s">
        <v>445</v>
      </c>
      <c r="H86" s="24" t="s">
        <v>32</v>
      </c>
      <c r="I86" s="37"/>
      <c r="J86" s="37" t="s">
        <v>446</v>
      </c>
      <c r="K86" s="37"/>
      <c r="L86" s="37" t="s">
        <v>34</v>
      </c>
      <c r="M86" s="37" t="s">
        <v>34</v>
      </c>
      <c r="N86" s="37" t="s">
        <v>34</v>
      </c>
      <c r="O86" s="37"/>
      <c r="P86" s="37"/>
      <c r="Q86" s="37"/>
      <c r="R86" s="37"/>
      <c r="S86" s="37" t="s">
        <v>35</v>
      </c>
      <c r="T86" s="50" t="s">
        <v>36</v>
      </c>
      <c r="U86" s="37" t="s">
        <v>461</v>
      </c>
      <c r="V86" s="37" t="s">
        <v>462</v>
      </c>
      <c r="W86" s="28" t="s">
        <v>37</v>
      </c>
    </row>
    <row r="87" spans="1:24" ht="26.25" customHeight="1">
      <c r="A87" s="17" t="s">
        <v>463</v>
      </c>
      <c r="B87" s="18">
        <v>2024</v>
      </c>
      <c r="C87" s="17" t="s">
        <v>444</v>
      </c>
      <c r="D87" s="30">
        <v>71910.66</v>
      </c>
      <c r="E87" s="21" t="s">
        <v>3</v>
      </c>
      <c r="F87" s="34" t="s">
        <v>2</v>
      </c>
      <c r="G87" s="140" t="s">
        <v>445</v>
      </c>
      <c r="H87" s="24" t="s">
        <v>32</v>
      </c>
      <c r="I87" s="37"/>
      <c r="J87" s="37" t="s">
        <v>446</v>
      </c>
      <c r="K87" s="37"/>
      <c r="L87" s="37" t="s">
        <v>34</v>
      </c>
      <c r="M87" s="37" t="s">
        <v>34</v>
      </c>
      <c r="N87" s="37" t="s">
        <v>34</v>
      </c>
      <c r="O87" s="37"/>
      <c r="P87" s="37"/>
      <c r="Q87" s="37"/>
      <c r="R87" s="37"/>
      <c r="S87" s="37" t="s">
        <v>35</v>
      </c>
      <c r="T87" s="50" t="s">
        <v>36</v>
      </c>
      <c r="U87" s="37" t="s">
        <v>464</v>
      </c>
      <c r="V87" s="37" t="s">
        <v>465</v>
      </c>
      <c r="W87" s="28" t="s">
        <v>37</v>
      </c>
    </row>
    <row r="88" spans="1:24" ht="26.25" customHeight="1">
      <c r="A88" s="17" t="s">
        <v>466</v>
      </c>
      <c r="B88" s="18">
        <v>2024</v>
      </c>
      <c r="C88" s="17" t="s">
        <v>444</v>
      </c>
      <c r="D88" s="30">
        <v>103447</v>
      </c>
      <c r="E88" s="21" t="s">
        <v>3</v>
      </c>
      <c r="F88" s="34" t="s">
        <v>2</v>
      </c>
      <c r="G88" s="140" t="s">
        <v>445</v>
      </c>
      <c r="H88" s="24" t="s">
        <v>32</v>
      </c>
      <c r="I88" s="37"/>
      <c r="J88" s="37" t="s">
        <v>446</v>
      </c>
      <c r="K88" s="37"/>
      <c r="L88" s="37" t="s">
        <v>34</v>
      </c>
      <c r="M88" s="37" t="s">
        <v>34</v>
      </c>
      <c r="N88" s="37" t="s">
        <v>34</v>
      </c>
      <c r="O88" s="37"/>
      <c r="P88" s="37"/>
      <c r="Q88" s="37"/>
      <c r="R88" s="37"/>
      <c r="S88" s="37" t="s">
        <v>35</v>
      </c>
      <c r="T88" s="35" t="s">
        <v>36</v>
      </c>
      <c r="U88" s="37" t="s">
        <v>458</v>
      </c>
      <c r="V88" s="37" t="s">
        <v>459</v>
      </c>
      <c r="W88" s="28" t="s">
        <v>37</v>
      </c>
    </row>
    <row r="89" spans="1:24" ht="26.25" customHeight="1">
      <c r="A89" s="17" t="s">
        <v>467</v>
      </c>
      <c r="B89" s="18">
        <v>2024</v>
      </c>
      <c r="C89" s="17" t="s">
        <v>444</v>
      </c>
      <c r="D89" s="30">
        <v>115000</v>
      </c>
      <c r="E89" s="21" t="s">
        <v>3</v>
      </c>
      <c r="F89" s="34" t="s">
        <v>2</v>
      </c>
      <c r="G89" s="140" t="s">
        <v>445</v>
      </c>
      <c r="H89" s="24" t="s">
        <v>32</v>
      </c>
      <c r="I89" s="37"/>
      <c r="J89" s="37" t="s">
        <v>446</v>
      </c>
      <c r="K89" s="37"/>
      <c r="L89" s="37" t="s">
        <v>34</v>
      </c>
      <c r="M89" s="37" t="s">
        <v>34</v>
      </c>
      <c r="N89" s="37" t="s">
        <v>34</v>
      </c>
      <c r="O89" s="37"/>
      <c r="P89" s="37"/>
      <c r="Q89" s="37"/>
      <c r="R89" s="37"/>
      <c r="S89" s="37" t="s">
        <v>35</v>
      </c>
      <c r="T89" s="35" t="s">
        <v>36</v>
      </c>
      <c r="U89" s="37" t="s">
        <v>458</v>
      </c>
      <c r="V89" s="37" t="s">
        <v>459</v>
      </c>
      <c r="W89" s="28" t="s">
        <v>37</v>
      </c>
    </row>
    <row r="90" spans="1:24" ht="26.25" customHeight="1">
      <c r="A90" s="17" t="s">
        <v>468</v>
      </c>
      <c r="B90" s="18">
        <v>2024</v>
      </c>
      <c r="C90" s="17" t="s">
        <v>444</v>
      </c>
      <c r="D90" s="30">
        <v>107855</v>
      </c>
      <c r="E90" s="21" t="s">
        <v>3</v>
      </c>
      <c r="F90" s="34" t="s">
        <v>2</v>
      </c>
      <c r="G90" s="140" t="s">
        <v>445</v>
      </c>
      <c r="H90" s="24" t="s">
        <v>32</v>
      </c>
      <c r="I90" s="37"/>
      <c r="J90" s="49" t="s">
        <v>446</v>
      </c>
      <c r="K90" s="37"/>
      <c r="L90" s="37" t="s">
        <v>34</v>
      </c>
      <c r="M90" s="37" t="s">
        <v>34</v>
      </c>
      <c r="N90" s="37" t="s">
        <v>34</v>
      </c>
      <c r="O90" s="37"/>
      <c r="P90" s="37"/>
      <c r="Q90" s="37"/>
      <c r="R90" s="37"/>
      <c r="S90" s="37" t="s">
        <v>35</v>
      </c>
      <c r="T90" s="35" t="s">
        <v>36</v>
      </c>
      <c r="U90" s="37" t="s">
        <v>458</v>
      </c>
      <c r="V90" s="37" t="s">
        <v>459</v>
      </c>
      <c r="W90" s="28" t="s">
        <v>37</v>
      </c>
    </row>
    <row r="91" spans="1:24" ht="26.25" customHeight="1">
      <c r="A91" s="58" t="s">
        <v>469</v>
      </c>
      <c r="B91" s="58">
        <v>2023</v>
      </c>
      <c r="C91" s="71" t="s">
        <v>470</v>
      </c>
      <c r="D91" s="87">
        <v>698640</v>
      </c>
      <c r="E91" s="21" t="s">
        <v>1</v>
      </c>
      <c r="F91" s="42"/>
      <c r="G91" s="41" t="s">
        <v>471</v>
      </c>
      <c r="H91" s="24" t="s">
        <v>472</v>
      </c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71" t="s">
        <v>399</v>
      </c>
      <c r="T91" s="41" t="s">
        <v>400</v>
      </c>
      <c r="U91" s="58" t="s">
        <v>473</v>
      </c>
      <c r="V91" s="58" t="s">
        <v>308</v>
      </c>
      <c r="W91" s="137" t="s">
        <v>403</v>
      </c>
    </row>
    <row r="92" spans="1:24" ht="26.25" customHeight="1">
      <c r="A92" s="24" t="s">
        <v>474</v>
      </c>
      <c r="B92" s="58">
        <v>2023</v>
      </c>
      <c r="C92" s="71" t="s">
        <v>475</v>
      </c>
      <c r="D92" s="87">
        <v>445500</v>
      </c>
      <c r="E92" s="21" t="s">
        <v>3</v>
      </c>
      <c r="F92" s="39"/>
      <c r="G92" s="39" t="s">
        <v>476</v>
      </c>
      <c r="H92" s="44"/>
      <c r="I92" s="142"/>
      <c r="J92" s="44" t="s">
        <v>477</v>
      </c>
      <c r="K92" s="76"/>
      <c r="L92" s="24"/>
      <c r="M92" s="24"/>
      <c r="N92" s="24"/>
      <c r="O92" s="24"/>
      <c r="P92" s="24"/>
      <c r="Q92" s="24"/>
      <c r="R92" s="24"/>
      <c r="S92" s="143" t="s">
        <v>478</v>
      </c>
      <c r="T92" s="39" t="s">
        <v>151</v>
      </c>
      <c r="U92" s="24" t="s">
        <v>479</v>
      </c>
      <c r="V92" s="24" t="s">
        <v>480</v>
      </c>
      <c r="W92" s="24" t="s">
        <v>154</v>
      </c>
      <c r="X92" s="6" t="s">
        <v>417</v>
      </c>
    </row>
    <row r="93" spans="1:24" ht="26.25" customHeight="1">
      <c r="A93" s="144" t="s">
        <v>481</v>
      </c>
      <c r="B93" s="18">
        <v>2022</v>
      </c>
      <c r="C93" s="17" t="s">
        <v>482</v>
      </c>
      <c r="D93" s="30">
        <v>3352000</v>
      </c>
      <c r="E93" s="21" t="s">
        <v>3</v>
      </c>
      <c r="F93" s="31" t="s">
        <v>2</v>
      </c>
      <c r="G93" s="133" t="s">
        <v>483</v>
      </c>
      <c r="H93" s="29" t="s">
        <v>228</v>
      </c>
      <c r="I93" s="24"/>
      <c r="J93" s="29" t="s">
        <v>484</v>
      </c>
      <c r="K93" s="40"/>
      <c r="L93" s="29"/>
      <c r="M93" s="29"/>
      <c r="N93" s="29"/>
      <c r="O93" s="29"/>
      <c r="P93" s="29"/>
      <c r="Q93" s="29"/>
      <c r="R93" s="29"/>
      <c r="S93" s="29" t="s">
        <v>212</v>
      </c>
      <c r="T93" s="74" t="s">
        <v>46</v>
      </c>
      <c r="U93" s="145" t="s">
        <v>485</v>
      </c>
      <c r="V93" s="145" t="s">
        <v>486</v>
      </c>
      <c r="W93" s="29" t="s">
        <v>49</v>
      </c>
    </row>
    <row r="94" spans="1:24" ht="26.25" customHeight="1">
      <c r="A94" s="17" t="s">
        <v>487</v>
      </c>
      <c r="B94" s="18">
        <v>2024</v>
      </c>
      <c r="C94" s="17" t="s">
        <v>488</v>
      </c>
      <c r="D94" s="30">
        <v>2552700</v>
      </c>
      <c r="E94" s="21" t="s">
        <v>3</v>
      </c>
      <c r="F94" s="21" t="s">
        <v>2</v>
      </c>
      <c r="G94" s="97" t="s">
        <v>489</v>
      </c>
      <c r="H94" s="29" t="s">
        <v>43</v>
      </c>
      <c r="I94" s="24"/>
      <c r="J94" s="29" t="s">
        <v>490</v>
      </c>
      <c r="K94" s="40"/>
      <c r="L94" s="146"/>
      <c r="M94" s="29"/>
      <c r="N94" s="29"/>
      <c r="O94" s="29"/>
      <c r="P94" s="29"/>
      <c r="Q94" s="29"/>
      <c r="R94" s="29"/>
      <c r="S94" s="29" t="s">
        <v>212</v>
      </c>
      <c r="T94" s="74" t="s">
        <v>46</v>
      </c>
      <c r="U94" s="33" t="s">
        <v>129</v>
      </c>
      <c r="V94" s="33" t="s">
        <v>491</v>
      </c>
      <c r="W94" s="29" t="s">
        <v>49</v>
      </c>
      <c r="X94" s="6" t="s">
        <v>492</v>
      </c>
    </row>
    <row r="95" spans="1:24" ht="35.25" customHeight="1">
      <c r="A95" s="144" t="s">
        <v>493</v>
      </c>
      <c r="B95" s="18">
        <v>2022</v>
      </c>
      <c r="C95" s="17" t="s">
        <v>494</v>
      </c>
      <c r="D95" s="30">
        <v>1199756</v>
      </c>
      <c r="E95" s="21" t="s">
        <v>3</v>
      </c>
      <c r="F95" s="31" t="s">
        <v>2</v>
      </c>
      <c r="G95" s="147" t="s">
        <v>495</v>
      </c>
      <c r="H95" s="135" t="s">
        <v>435</v>
      </c>
      <c r="I95" s="24"/>
      <c r="J95" s="148" t="s">
        <v>496</v>
      </c>
      <c r="K95" s="149"/>
      <c r="L95" s="150"/>
      <c r="M95" s="145"/>
      <c r="N95" s="145"/>
      <c r="O95" s="145"/>
      <c r="P95" s="145"/>
      <c r="Q95" s="145"/>
      <c r="R95" s="145"/>
      <c r="S95" s="33" t="s">
        <v>497</v>
      </c>
      <c r="T95" s="151" t="s">
        <v>46</v>
      </c>
      <c r="U95" s="145" t="s">
        <v>498</v>
      </c>
      <c r="V95" s="145" t="s">
        <v>499</v>
      </c>
      <c r="W95" s="29" t="s">
        <v>49</v>
      </c>
    </row>
    <row r="96" spans="1:24" ht="26.25" customHeight="1">
      <c r="A96" s="53" t="s">
        <v>500</v>
      </c>
      <c r="B96" s="52">
        <v>2024</v>
      </c>
      <c r="C96" s="53" t="s">
        <v>501</v>
      </c>
      <c r="D96" s="152">
        <v>106000</v>
      </c>
      <c r="E96" s="21" t="s">
        <v>1</v>
      </c>
      <c r="F96" s="42"/>
      <c r="G96" s="55" t="s">
        <v>101</v>
      </c>
      <c r="H96" s="71" t="s">
        <v>102</v>
      </c>
      <c r="I96" s="24"/>
      <c r="J96" s="24"/>
      <c r="K96" s="40"/>
      <c r="L96" s="36"/>
      <c r="M96" s="24"/>
      <c r="N96" s="24"/>
      <c r="O96" s="24"/>
      <c r="P96" s="24"/>
      <c r="Q96" s="24"/>
      <c r="R96" s="24"/>
      <c r="S96" s="58" t="s">
        <v>103</v>
      </c>
      <c r="T96" s="41" t="s">
        <v>104</v>
      </c>
      <c r="U96" s="58" t="s">
        <v>502</v>
      </c>
      <c r="V96" s="58" t="s">
        <v>503</v>
      </c>
      <c r="W96" s="58" t="s">
        <v>107</v>
      </c>
    </row>
    <row r="97" spans="1:24" ht="26.25" customHeight="1">
      <c r="A97" s="18" t="s">
        <v>504</v>
      </c>
      <c r="B97" s="18">
        <v>2020</v>
      </c>
      <c r="C97" s="17" t="s">
        <v>505</v>
      </c>
      <c r="D97" s="30">
        <v>27779999.800000001</v>
      </c>
      <c r="E97" s="21" t="s">
        <v>3</v>
      </c>
      <c r="F97" s="31" t="s">
        <v>39</v>
      </c>
      <c r="G97" s="97" t="s">
        <v>506</v>
      </c>
      <c r="H97" s="29" t="s">
        <v>317</v>
      </c>
      <c r="I97" s="24"/>
      <c r="J97" s="29" t="s">
        <v>507</v>
      </c>
      <c r="K97" s="60"/>
      <c r="L97" s="33" t="s">
        <v>508</v>
      </c>
      <c r="M97" s="29"/>
      <c r="N97" s="29"/>
      <c r="O97" s="29"/>
      <c r="P97" s="29"/>
      <c r="Q97" s="29"/>
      <c r="R97" s="29"/>
      <c r="S97" s="121" t="s">
        <v>341</v>
      </c>
      <c r="T97" s="74" t="s">
        <v>46</v>
      </c>
      <c r="U97" s="33" t="s">
        <v>509</v>
      </c>
      <c r="V97" s="29" t="s">
        <v>510</v>
      </c>
      <c r="W97" s="29" t="s">
        <v>49</v>
      </c>
    </row>
    <row r="98" spans="1:24" ht="26.25" customHeight="1">
      <c r="A98" s="18" t="s">
        <v>511</v>
      </c>
      <c r="B98" s="18">
        <v>2024</v>
      </c>
      <c r="C98" s="17" t="s">
        <v>512</v>
      </c>
      <c r="D98" s="30">
        <v>1370846</v>
      </c>
      <c r="E98" s="21" t="s">
        <v>3</v>
      </c>
      <c r="F98" s="21" t="s">
        <v>2</v>
      </c>
      <c r="G98" s="133" t="s">
        <v>513</v>
      </c>
      <c r="H98" s="29" t="s">
        <v>43</v>
      </c>
      <c r="I98" s="24"/>
      <c r="J98" s="29" t="s">
        <v>484</v>
      </c>
      <c r="K98" s="40"/>
      <c r="L98" s="29"/>
      <c r="M98" s="29"/>
      <c r="N98" s="29"/>
      <c r="O98" s="29"/>
      <c r="P98" s="29"/>
      <c r="Q98" s="29"/>
      <c r="R98" s="29"/>
      <c r="S98" s="29" t="s">
        <v>212</v>
      </c>
      <c r="T98" s="74" t="s">
        <v>46</v>
      </c>
      <c r="U98" s="33" t="s">
        <v>514</v>
      </c>
      <c r="V98" s="33" t="s">
        <v>515</v>
      </c>
      <c r="W98" s="29" t="s">
        <v>49</v>
      </c>
    </row>
    <row r="99" spans="1:24" ht="26.25" customHeight="1">
      <c r="A99" s="18" t="s">
        <v>516</v>
      </c>
      <c r="B99" s="18">
        <v>2023</v>
      </c>
      <c r="C99" s="17" t="s">
        <v>512</v>
      </c>
      <c r="D99" s="30">
        <v>359010.9</v>
      </c>
      <c r="E99" s="21" t="s">
        <v>3</v>
      </c>
      <c r="F99" s="21" t="s">
        <v>2</v>
      </c>
      <c r="G99" s="133" t="s">
        <v>517</v>
      </c>
      <c r="H99" s="29" t="s">
        <v>228</v>
      </c>
      <c r="I99" s="24"/>
      <c r="J99" s="29" t="s">
        <v>518</v>
      </c>
      <c r="K99" s="40"/>
      <c r="L99" s="29"/>
      <c r="M99" s="29"/>
      <c r="N99" s="29"/>
      <c r="O99" s="29"/>
      <c r="P99" s="29"/>
      <c r="Q99" s="29"/>
      <c r="R99" s="29"/>
      <c r="S99" s="29" t="s">
        <v>212</v>
      </c>
      <c r="T99" s="74" t="s">
        <v>46</v>
      </c>
      <c r="U99" s="33" t="s">
        <v>519</v>
      </c>
      <c r="V99" s="33" t="s">
        <v>520</v>
      </c>
      <c r="W99" s="29" t="s">
        <v>49</v>
      </c>
    </row>
    <row r="100" spans="1:24" ht="26.25" customHeight="1">
      <c r="A100" s="17" t="s">
        <v>521</v>
      </c>
      <c r="B100" s="18">
        <v>2024</v>
      </c>
      <c r="C100" s="17" t="s">
        <v>522</v>
      </c>
      <c r="D100" s="30">
        <v>95622</v>
      </c>
      <c r="E100" s="21" t="s">
        <v>3</v>
      </c>
      <c r="F100" s="34" t="s">
        <v>4</v>
      </c>
      <c r="G100" s="46" t="s">
        <v>523</v>
      </c>
      <c r="H100" s="24" t="s">
        <v>32</v>
      </c>
      <c r="I100" s="37"/>
      <c r="J100" s="37" t="s">
        <v>329</v>
      </c>
      <c r="K100" s="49"/>
      <c r="L100" s="37" t="s">
        <v>71</v>
      </c>
      <c r="M100" s="37" t="s">
        <v>34</v>
      </c>
      <c r="N100" s="37" t="s">
        <v>34</v>
      </c>
      <c r="O100" s="37"/>
      <c r="P100" s="37"/>
      <c r="Q100" s="37"/>
      <c r="R100" s="37"/>
      <c r="S100" s="37" t="s">
        <v>35</v>
      </c>
      <c r="T100" s="50" t="s">
        <v>36</v>
      </c>
      <c r="U100" s="37" t="s">
        <v>524</v>
      </c>
      <c r="V100" s="37" t="s">
        <v>525</v>
      </c>
      <c r="W100" s="28" t="s">
        <v>37</v>
      </c>
    </row>
    <row r="101" spans="1:24" s="155" customFormat="1" ht="36" customHeight="1">
      <c r="A101" s="18" t="s">
        <v>526</v>
      </c>
      <c r="B101" s="18">
        <v>2022</v>
      </c>
      <c r="C101" s="17" t="s">
        <v>527</v>
      </c>
      <c r="D101" s="30">
        <v>704287.94</v>
      </c>
      <c r="E101" s="21" t="s">
        <v>3</v>
      </c>
      <c r="F101" s="21" t="s">
        <v>2</v>
      </c>
      <c r="G101" s="133" t="s">
        <v>528</v>
      </c>
      <c r="H101" s="29" t="s">
        <v>228</v>
      </c>
      <c r="I101" s="24"/>
      <c r="J101" s="153" t="s">
        <v>529</v>
      </c>
      <c r="K101" s="154"/>
      <c r="L101" s="29"/>
      <c r="M101" s="31"/>
      <c r="N101" s="31"/>
      <c r="O101" s="31"/>
      <c r="P101" s="31"/>
      <c r="Q101" s="31"/>
      <c r="R101" s="31"/>
      <c r="S101" s="33" t="s">
        <v>508</v>
      </c>
      <c r="T101" s="74" t="s">
        <v>46</v>
      </c>
      <c r="U101" s="33" t="s">
        <v>530</v>
      </c>
      <c r="V101" s="33" t="s">
        <v>531</v>
      </c>
      <c r="W101" s="29" t="s">
        <v>49</v>
      </c>
    </row>
    <row r="102" spans="1:24" ht="26.25" customHeight="1">
      <c r="A102" s="18" t="s">
        <v>532</v>
      </c>
      <c r="B102" s="18">
        <v>2022</v>
      </c>
      <c r="C102" s="17" t="s">
        <v>527</v>
      </c>
      <c r="D102" s="30">
        <v>37726.660000000003</v>
      </c>
      <c r="E102" s="21" t="s">
        <v>3</v>
      </c>
      <c r="F102" s="21" t="s">
        <v>2</v>
      </c>
      <c r="G102" s="156" t="s">
        <v>533</v>
      </c>
      <c r="H102" s="29" t="s">
        <v>228</v>
      </c>
      <c r="I102" s="36"/>
      <c r="J102" s="153" t="s">
        <v>529</v>
      </c>
      <c r="K102" s="101"/>
      <c r="L102" s="29"/>
      <c r="M102" s="145"/>
      <c r="N102" s="145"/>
      <c r="O102" s="145"/>
      <c r="P102" s="145"/>
      <c r="Q102" s="145"/>
      <c r="R102" s="145"/>
      <c r="S102" s="33" t="s">
        <v>508</v>
      </c>
      <c r="T102" s="74" t="s">
        <v>46</v>
      </c>
      <c r="U102" s="145" t="s">
        <v>534</v>
      </c>
      <c r="V102" s="145" t="s">
        <v>535</v>
      </c>
      <c r="W102" s="29" t="s">
        <v>49</v>
      </c>
      <c r="X102" s="6" t="s">
        <v>536</v>
      </c>
    </row>
    <row r="103" spans="1:24" ht="26.25" customHeight="1">
      <c r="A103" s="18" t="s">
        <v>537</v>
      </c>
      <c r="B103" s="18">
        <v>2022</v>
      </c>
      <c r="C103" s="17" t="s">
        <v>538</v>
      </c>
      <c r="D103" s="30">
        <v>166072.72</v>
      </c>
      <c r="E103" s="21" t="s">
        <v>3</v>
      </c>
      <c r="F103" s="21" t="s">
        <v>2</v>
      </c>
      <c r="G103" s="74" t="s">
        <v>539</v>
      </c>
      <c r="H103" s="29" t="s">
        <v>228</v>
      </c>
      <c r="I103" s="24"/>
      <c r="J103" s="153" t="s">
        <v>529</v>
      </c>
      <c r="K103" s="101"/>
      <c r="L103" s="29"/>
      <c r="M103" s="31"/>
      <c r="N103" s="31"/>
      <c r="O103" s="31"/>
      <c r="P103" s="31"/>
      <c r="Q103" s="31"/>
      <c r="R103" s="31"/>
      <c r="S103" s="33" t="s">
        <v>508</v>
      </c>
      <c r="T103" s="74" t="s">
        <v>46</v>
      </c>
      <c r="U103" s="33" t="s">
        <v>530</v>
      </c>
      <c r="V103" s="33" t="s">
        <v>540</v>
      </c>
      <c r="W103" s="29" t="s">
        <v>49</v>
      </c>
    </row>
    <row r="104" spans="1:24" s="155" customFormat="1" ht="36" customHeight="1">
      <c r="A104" s="144" t="s">
        <v>541</v>
      </c>
      <c r="B104" s="18">
        <v>2022</v>
      </c>
      <c r="C104" s="17" t="s">
        <v>538</v>
      </c>
      <c r="D104" s="30">
        <v>18863.330000000002</v>
      </c>
      <c r="E104" s="21" t="s">
        <v>3</v>
      </c>
      <c r="F104" s="31" t="s">
        <v>2</v>
      </c>
      <c r="G104" s="74" t="s">
        <v>542</v>
      </c>
      <c r="H104" s="29" t="s">
        <v>228</v>
      </c>
      <c r="I104" s="24"/>
      <c r="J104" s="153" t="s">
        <v>529</v>
      </c>
      <c r="K104" s="101"/>
      <c r="L104" s="29"/>
      <c r="M104" s="29"/>
      <c r="N104" s="29"/>
      <c r="O104" s="29"/>
      <c r="P104" s="29"/>
      <c r="Q104" s="29"/>
      <c r="R104" s="29"/>
      <c r="S104" s="33" t="s">
        <v>508</v>
      </c>
      <c r="T104" s="74" t="s">
        <v>46</v>
      </c>
      <c r="U104" s="29" t="s">
        <v>543</v>
      </c>
      <c r="V104" s="29" t="s">
        <v>544</v>
      </c>
      <c r="W104" s="29" t="s">
        <v>49</v>
      </c>
    </row>
    <row r="105" spans="1:24" ht="36" customHeight="1">
      <c r="A105" s="18" t="s">
        <v>545</v>
      </c>
      <c r="B105" s="18">
        <v>2021</v>
      </c>
      <c r="C105" s="19" t="s">
        <v>546</v>
      </c>
      <c r="D105" s="20">
        <f>361033.51+(90258.37)</f>
        <v>451291.88</v>
      </c>
      <c r="E105" s="21" t="s">
        <v>3</v>
      </c>
      <c r="F105" s="22" t="s">
        <v>4</v>
      </c>
      <c r="G105" s="23" t="s">
        <v>547</v>
      </c>
      <c r="H105" s="24" t="s">
        <v>54</v>
      </c>
      <c r="I105" s="24"/>
      <c r="J105" s="24" t="s">
        <v>269</v>
      </c>
      <c r="K105" s="26"/>
      <c r="L105" s="26" t="s">
        <v>34</v>
      </c>
      <c r="M105" s="26" t="s">
        <v>34</v>
      </c>
      <c r="N105" s="26" t="s">
        <v>34</v>
      </c>
      <c r="O105" s="26"/>
      <c r="P105" s="26"/>
      <c r="Q105" s="26"/>
      <c r="R105" s="26"/>
      <c r="S105" s="37" t="s">
        <v>56</v>
      </c>
      <c r="T105" s="23" t="s">
        <v>36</v>
      </c>
      <c r="U105" s="27">
        <v>44572</v>
      </c>
      <c r="V105" s="27">
        <v>45668</v>
      </c>
      <c r="W105" s="28" t="s">
        <v>37</v>
      </c>
    </row>
    <row r="106" spans="1:24" ht="36" customHeight="1">
      <c r="A106" s="18" t="s">
        <v>548</v>
      </c>
      <c r="B106" s="18">
        <v>2019</v>
      </c>
      <c r="C106" s="19" t="s">
        <v>549</v>
      </c>
      <c r="D106" s="20">
        <v>10549078.199999999</v>
      </c>
      <c r="E106" s="21" t="s">
        <v>3</v>
      </c>
      <c r="F106" s="22" t="s">
        <v>4</v>
      </c>
      <c r="G106" s="23" t="s">
        <v>550</v>
      </c>
      <c r="H106" s="24" t="s">
        <v>54</v>
      </c>
      <c r="I106" s="24"/>
      <c r="J106" s="24" t="s">
        <v>269</v>
      </c>
      <c r="K106" s="26"/>
      <c r="L106" s="26" t="s">
        <v>34</v>
      </c>
      <c r="M106" s="26" t="s">
        <v>34</v>
      </c>
      <c r="N106" s="26" t="s">
        <v>34</v>
      </c>
      <c r="O106" s="26"/>
      <c r="P106" s="26"/>
      <c r="Q106" s="26"/>
      <c r="R106" s="26"/>
      <c r="S106" s="37" t="s">
        <v>56</v>
      </c>
      <c r="T106" s="23" t="s">
        <v>36</v>
      </c>
      <c r="U106" s="27">
        <v>43699</v>
      </c>
      <c r="V106" s="27">
        <v>45618</v>
      </c>
      <c r="W106" s="28" t="s">
        <v>37</v>
      </c>
    </row>
    <row r="107" spans="1:24" ht="26.25" customHeight="1">
      <c r="A107" s="53" t="s">
        <v>551</v>
      </c>
      <c r="B107" s="52">
        <v>2023</v>
      </c>
      <c r="C107" s="53" t="s">
        <v>552</v>
      </c>
      <c r="D107" s="152">
        <v>485420</v>
      </c>
      <c r="E107" s="21" t="s">
        <v>1</v>
      </c>
      <c r="F107" s="42"/>
      <c r="G107" s="39" t="s">
        <v>553</v>
      </c>
      <c r="H107" s="24" t="s">
        <v>554</v>
      </c>
      <c r="I107" s="24"/>
      <c r="J107" s="157"/>
      <c r="K107" s="58"/>
      <c r="L107" s="58"/>
      <c r="M107" s="58"/>
      <c r="N107" s="58"/>
      <c r="O107" s="58"/>
      <c r="P107" s="58"/>
      <c r="Q107" s="58"/>
      <c r="R107" s="58"/>
      <c r="S107" s="58" t="s">
        <v>103</v>
      </c>
      <c r="T107" s="39" t="s">
        <v>104</v>
      </c>
      <c r="U107" s="24" t="s">
        <v>555</v>
      </c>
      <c r="V107" s="24" t="s">
        <v>556</v>
      </c>
      <c r="W107" s="58" t="s">
        <v>107</v>
      </c>
    </row>
    <row r="108" spans="1:24" ht="36" customHeight="1">
      <c r="A108" s="18" t="s">
        <v>557</v>
      </c>
      <c r="B108" s="18">
        <v>2023</v>
      </c>
      <c r="C108" s="17" t="s">
        <v>558</v>
      </c>
      <c r="D108" s="30">
        <v>33315.089999999997</v>
      </c>
      <c r="E108" s="21" t="s">
        <v>1</v>
      </c>
      <c r="F108" s="42" t="s">
        <v>4</v>
      </c>
      <c r="G108" s="72" t="s">
        <v>101</v>
      </c>
      <c r="H108" s="124"/>
      <c r="I108" s="24"/>
      <c r="J108" s="71" t="s">
        <v>428</v>
      </c>
      <c r="K108" s="24"/>
      <c r="L108" s="24"/>
      <c r="M108" s="24"/>
      <c r="N108" s="24"/>
      <c r="O108" s="24"/>
      <c r="P108" s="24"/>
      <c r="Q108" s="24"/>
      <c r="R108" s="24"/>
      <c r="S108" s="24" t="s">
        <v>429</v>
      </c>
      <c r="T108" s="158" t="s">
        <v>400</v>
      </c>
      <c r="U108" s="58" t="s">
        <v>559</v>
      </c>
      <c r="V108" s="58" t="s">
        <v>560</v>
      </c>
      <c r="W108" s="137" t="s">
        <v>403</v>
      </c>
    </row>
    <row r="109" spans="1:24" ht="26.25" customHeight="1">
      <c r="A109" s="18" t="s">
        <v>561</v>
      </c>
      <c r="B109" s="18">
        <v>2022</v>
      </c>
      <c r="C109" s="17" t="s">
        <v>562</v>
      </c>
      <c r="D109" s="30">
        <v>3456791.46</v>
      </c>
      <c r="E109" s="21" t="s">
        <v>1</v>
      </c>
      <c r="F109" s="39" t="s">
        <v>28</v>
      </c>
      <c r="G109" s="72" t="s">
        <v>563</v>
      </c>
      <c r="H109" s="24" t="s">
        <v>85</v>
      </c>
      <c r="I109" s="24"/>
      <c r="J109" s="71" t="s">
        <v>564</v>
      </c>
      <c r="K109" s="24"/>
      <c r="L109" s="71"/>
      <c r="M109" s="39"/>
      <c r="N109" s="39"/>
      <c r="O109" s="39"/>
      <c r="P109" s="39"/>
      <c r="Q109" s="39"/>
      <c r="R109" s="39"/>
      <c r="S109" s="71" t="s">
        <v>565</v>
      </c>
      <c r="T109" s="72" t="s">
        <v>400</v>
      </c>
      <c r="U109" s="58" t="s">
        <v>566</v>
      </c>
      <c r="V109" s="58" t="s">
        <v>567</v>
      </c>
      <c r="W109" s="137" t="s">
        <v>403</v>
      </c>
      <c r="X109" s="6" t="s">
        <v>296</v>
      </c>
    </row>
    <row r="110" spans="1:24" ht="26.25" customHeight="1">
      <c r="A110" s="18" t="s">
        <v>568</v>
      </c>
      <c r="B110" s="18">
        <v>2024</v>
      </c>
      <c r="C110" s="19" t="s">
        <v>569</v>
      </c>
      <c r="D110" s="20">
        <v>346620.12</v>
      </c>
      <c r="E110" s="21" t="s">
        <v>3</v>
      </c>
      <c r="F110" s="22" t="s">
        <v>4</v>
      </c>
      <c r="G110" s="23" t="s">
        <v>570</v>
      </c>
      <c r="H110" s="24" t="s">
        <v>54</v>
      </c>
      <c r="I110" s="24"/>
      <c r="J110" s="24" t="s">
        <v>571</v>
      </c>
      <c r="K110" s="26"/>
      <c r="L110" s="26" t="s">
        <v>34</v>
      </c>
      <c r="M110" s="26" t="s">
        <v>34</v>
      </c>
      <c r="N110" s="26" t="s">
        <v>34</v>
      </c>
      <c r="O110" s="26"/>
      <c r="P110" s="26"/>
      <c r="Q110" s="26"/>
      <c r="R110" s="26"/>
      <c r="S110" s="37" t="s">
        <v>56</v>
      </c>
      <c r="T110" s="23" t="s">
        <v>36</v>
      </c>
      <c r="U110" s="27">
        <v>45572</v>
      </c>
      <c r="V110" s="27">
        <v>45937</v>
      </c>
      <c r="W110" s="28" t="s">
        <v>37</v>
      </c>
    </row>
    <row r="111" spans="1:24" ht="26.25" customHeight="1">
      <c r="A111" s="18" t="s">
        <v>572</v>
      </c>
      <c r="B111" s="18">
        <v>2024</v>
      </c>
      <c r="C111" s="19" t="s">
        <v>569</v>
      </c>
      <c r="D111" s="20">
        <v>106139.88</v>
      </c>
      <c r="E111" s="21" t="s">
        <v>3</v>
      </c>
      <c r="F111" s="22" t="s">
        <v>4</v>
      </c>
      <c r="G111" s="23" t="s">
        <v>570</v>
      </c>
      <c r="H111" s="24" t="s">
        <v>54</v>
      </c>
      <c r="I111" s="24"/>
      <c r="J111" s="24" t="s">
        <v>571</v>
      </c>
      <c r="K111" s="26"/>
      <c r="L111" s="26" t="s">
        <v>34</v>
      </c>
      <c r="M111" s="26" t="s">
        <v>34</v>
      </c>
      <c r="N111" s="26" t="s">
        <v>34</v>
      </c>
      <c r="O111" s="26"/>
      <c r="P111" s="26"/>
      <c r="Q111" s="26"/>
      <c r="R111" s="26"/>
      <c r="S111" s="37" t="s">
        <v>56</v>
      </c>
      <c r="T111" s="23" t="s">
        <v>36</v>
      </c>
      <c r="U111" s="27">
        <v>45566</v>
      </c>
      <c r="V111" s="27">
        <v>45931</v>
      </c>
      <c r="W111" s="28" t="s">
        <v>37</v>
      </c>
    </row>
    <row r="112" spans="1:24" ht="26.25" customHeight="1">
      <c r="A112" s="29" t="s">
        <v>573</v>
      </c>
      <c r="B112" s="29">
        <v>2024</v>
      </c>
      <c r="C112" s="29" t="s">
        <v>574</v>
      </c>
      <c r="D112" s="90">
        <v>166560</v>
      </c>
      <c r="E112" s="31" t="s">
        <v>3</v>
      </c>
      <c r="F112" s="31" t="s">
        <v>4</v>
      </c>
      <c r="G112" s="31" t="s">
        <v>575</v>
      </c>
      <c r="H112" s="135" t="s">
        <v>228</v>
      </c>
      <c r="I112" s="32"/>
      <c r="J112" s="153" t="s">
        <v>529</v>
      </c>
      <c r="K112" s="32"/>
      <c r="L112" s="32"/>
      <c r="M112" s="32"/>
      <c r="N112" s="32"/>
      <c r="O112" s="32"/>
      <c r="P112" s="32"/>
      <c r="Q112" s="32"/>
      <c r="R112" s="32"/>
      <c r="S112" s="29" t="s">
        <v>212</v>
      </c>
      <c r="T112" s="31" t="s">
        <v>46</v>
      </c>
      <c r="U112" s="66" t="s">
        <v>576</v>
      </c>
      <c r="V112" s="66" t="s">
        <v>577</v>
      </c>
      <c r="W112" s="29" t="s">
        <v>49</v>
      </c>
    </row>
    <row r="113" spans="1:24" ht="26.25" customHeight="1">
      <c r="A113" s="52" t="s">
        <v>578</v>
      </c>
      <c r="B113" s="52">
        <v>2023</v>
      </c>
      <c r="C113" s="53" t="s">
        <v>579</v>
      </c>
      <c r="D113" s="54">
        <v>288960</v>
      </c>
      <c r="E113" s="21" t="s">
        <v>1</v>
      </c>
      <c r="F113" s="39"/>
      <c r="G113" s="72" t="s">
        <v>101</v>
      </c>
      <c r="H113" s="159" t="s">
        <v>102</v>
      </c>
      <c r="I113" s="24"/>
      <c r="J113" s="58"/>
      <c r="K113" s="58"/>
      <c r="L113" s="58"/>
      <c r="M113" s="58"/>
      <c r="N113" s="58"/>
      <c r="O113" s="58"/>
      <c r="P113" s="58"/>
      <c r="Q113" s="58"/>
      <c r="R113" s="58"/>
      <c r="S113" s="58" t="s">
        <v>103</v>
      </c>
      <c r="T113" s="41" t="s">
        <v>104</v>
      </c>
      <c r="U113" s="58" t="s">
        <v>580</v>
      </c>
      <c r="V113" s="58" t="s">
        <v>581</v>
      </c>
      <c r="W113" s="58" t="s">
        <v>107</v>
      </c>
    </row>
    <row r="114" spans="1:24" ht="26.25" customHeight="1">
      <c r="A114" s="52" t="s">
        <v>582</v>
      </c>
      <c r="B114" s="52">
        <v>2023</v>
      </c>
      <c r="C114" s="53" t="s">
        <v>583</v>
      </c>
      <c r="D114" s="152">
        <v>119190</v>
      </c>
      <c r="E114" s="21" t="s">
        <v>1</v>
      </c>
      <c r="F114" s="42"/>
      <c r="G114" s="72" t="s">
        <v>101</v>
      </c>
      <c r="H114" s="71" t="s">
        <v>102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58" t="s">
        <v>103</v>
      </c>
      <c r="T114" s="41" t="s">
        <v>104</v>
      </c>
      <c r="U114" s="58" t="s">
        <v>584</v>
      </c>
      <c r="V114" s="58" t="s">
        <v>585</v>
      </c>
      <c r="W114" s="58" t="s">
        <v>107</v>
      </c>
    </row>
    <row r="115" spans="1:24" ht="26.25" customHeight="1">
      <c r="A115" s="17" t="s">
        <v>586</v>
      </c>
      <c r="B115" s="18">
        <v>2024</v>
      </c>
      <c r="C115" s="17" t="s">
        <v>587</v>
      </c>
      <c r="D115" s="30">
        <v>533220</v>
      </c>
      <c r="E115" s="21" t="s">
        <v>1</v>
      </c>
      <c r="F115" s="42" t="s">
        <v>39</v>
      </c>
      <c r="G115" s="104" t="s">
        <v>588</v>
      </c>
      <c r="H115" s="24" t="s">
        <v>589</v>
      </c>
      <c r="I115" s="24"/>
      <c r="J115" s="148" t="s">
        <v>496</v>
      </c>
      <c r="K115" s="148"/>
      <c r="L115" s="40"/>
      <c r="M115" s="24"/>
      <c r="N115" s="24"/>
      <c r="O115" s="24"/>
      <c r="P115" s="24"/>
      <c r="Q115" s="24"/>
      <c r="R115" s="24"/>
      <c r="S115" s="40" t="s">
        <v>590</v>
      </c>
      <c r="T115" s="41" t="s">
        <v>400</v>
      </c>
      <c r="U115" s="24" t="s">
        <v>591</v>
      </c>
      <c r="V115" s="24" t="s">
        <v>591</v>
      </c>
      <c r="W115" s="137" t="s">
        <v>403</v>
      </c>
    </row>
    <row r="116" spans="1:24" ht="26.25" customHeight="1">
      <c r="A116" s="24" t="s">
        <v>592</v>
      </c>
      <c r="B116" s="58">
        <v>2024</v>
      </c>
      <c r="C116" s="71" t="s">
        <v>593</v>
      </c>
      <c r="D116" s="160">
        <v>265800</v>
      </c>
      <c r="E116" s="161" t="s">
        <v>3</v>
      </c>
      <c r="F116" s="162"/>
      <c r="G116" s="104" t="s">
        <v>594</v>
      </c>
      <c r="H116" s="120" t="s">
        <v>374</v>
      </c>
      <c r="I116" s="24"/>
      <c r="J116" s="24"/>
      <c r="K116" s="24"/>
      <c r="L116" s="40"/>
      <c r="M116" s="24"/>
      <c r="N116" s="24"/>
      <c r="O116" s="24"/>
      <c r="P116" s="24"/>
      <c r="Q116" s="24"/>
      <c r="R116" s="24"/>
      <c r="S116" s="163" t="s">
        <v>375</v>
      </c>
      <c r="T116" s="164" t="s">
        <v>376</v>
      </c>
      <c r="U116" s="36" t="s">
        <v>595</v>
      </c>
      <c r="V116" s="36" t="s">
        <v>596</v>
      </c>
      <c r="W116" s="58" t="s">
        <v>107</v>
      </c>
    </row>
    <row r="117" spans="1:24" ht="26.25" customHeight="1">
      <c r="A117" s="17" t="s">
        <v>597</v>
      </c>
      <c r="B117" s="18">
        <v>2024</v>
      </c>
      <c r="C117" s="17" t="s">
        <v>598</v>
      </c>
      <c r="D117" s="30">
        <v>2890000</v>
      </c>
      <c r="E117" s="21" t="s">
        <v>3</v>
      </c>
      <c r="F117" s="21" t="s">
        <v>2</v>
      </c>
      <c r="G117" s="31" t="s">
        <v>599</v>
      </c>
      <c r="H117" s="29" t="s">
        <v>43</v>
      </c>
      <c r="I117" s="24"/>
      <c r="J117" s="146" t="s">
        <v>600</v>
      </c>
      <c r="K117" s="24"/>
      <c r="L117" s="121"/>
      <c r="M117" s="29"/>
      <c r="N117" s="29"/>
      <c r="O117" s="29"/>
      <c r="P117" s="29"/>
      <c r="Q117" s="29"/>
      <c r="R117" s="29"/>
      <c r="S117" s="33" t="s">
        <v>497</v>
      </c>
      <c r="T117" s="31" t="s">
        <v>46</v>
      </c>
      <c r="U117" s="29" t="s">
        <v>601</v>
      </c>
      <c r="V117" s="29" t="s">
        <v>602</v>
      </c>
      <c r="W117" s="29" t="s">
        <v>49</v>
      </c>
    </row>
    <row r="118" spans="1:24" ht="26.25" customHeight="1">
      <c r="A118" s="17" t="s">
        <v>603</v>
      </c>
      <c r="B118" s="18">
        <v>2024</v>
      </c>
      <c r="C118" s="17" t="s">
        <v>598</v>
      </c>
      <c r="D118" s="30">
        <v>4939999.84</v>
      </c>
      <c r="E118" s="21" t="s">
        <v>3</v>
      </c>
      <c r="F118" s="21" t="s">
        <v>4</v>
      </c>
      <c r="G118" s="31" t="s">
        <v>599</v>
      </c>
      <c r="H118" s="29" t="s">
        <v>228</v>
      </c>
      <c r="I118" s="36"/>
      <c r="J118" s="121" t="s">
        <v>279</v>
      </c>
      <c r="K118" s="36"/>
      <c r="L118" s="29"/>
      <c r="M118" s="29"/>
      <c r="N118" s="29"/>
      <c r="O118" s="29"/>
      <c r="P118" s="91"/>
      <c r="Q118" s="91"/>
      <c r="R118" s="91"/>
      <c r="S118" s="33" t="s">
        <v>497</v>
      </c>
      <c r="T118" s="31" t="s">
        <v>46</v>
      </c>
      <c r="U118" s="29" t="s">
        <v>514</v>
      </c>
      <c r="V118" s="29" t="s">
        <v>604</v>
      </c>
      <c r="W118" s="29" t="s">
        <v>49</v>
      </c>
    </row>
    <row r="119" spans="1:24" ht="26.25" customHeight="1">
      <c r="A119" s="18" t="s">
        <v>605</v>
      </c>
      <c r="B119" s="18">
        <v>2021</v>
      </c>
      <c r="C119" s="19" t="s">
        <v>606</v>
      </c>
      <c r="D119" s="20">
        <v>64941.57</v>
      </c>
      <c r="E119" s="21" t="s">
        <v>3</v>
      </c>
      <c r="F119" s="22" t="s">
        <v>4</v>
      </c>
      <c r="G119" s="23" t="s">
        <v>607</v>
      </c>
      <c r="H119" s="24" t="s">
        <v>127</v>
      </c>
      <c r="I119" s="165"/>
      <c r="J119" s="166" t="s">
        <v>608</v>
      </c>
      <c r="K119" s="69"/>
      <c r="L119" s="26"/>
      <c r="M119" s="26" t="s">
        <v>34</v>
      </c>
      <c r="N119" s="26" t="s">
        <v>34</v>
      </c>
      <c r="O119" s="167"/>
      <c r="P119" s="26"/>
      <c r="Q119" s="26"/>
      <c r="R119" s="26"/>
      <c r="S119" s="37" t="s">
        <v>35</v>
      </c>
      <c r="T119" s="23" t="s">
        <v>36</v>
      </c>
      <c r="U119" s="27">
        <v>44309</v>
      </c>
      <c r="V119" s="27">
        <v>45770</v>
      </c>
      <c r="W119" s="28" t="s">
        <v>37</v>
      </c>
    </row>
    <row r="120" spans="1:24" ht="26.25" customHeight="1">
      <c r="A120" s="18" t="s">
        <v>609</v>
      </c>
      <c r="B120" s="18">
        <v>2021</v>
      </c>
      <c r="C120" s="19" t="s">
        <v>606</v>
      </c>
      <c r="D120" s="20">
        <f>87099.96-57003.84+3651.12+15979.8+61783.68</f>
        <v>111510.72</v>
      </c>
      <c r="E120" s="21" t="s">
        <v>3</v>
      </c>
      <c r="F120" s="22" t="s">
        <v>4</v>
      </c>
      <c r="G120" s="23" t="s">
        <v>607</v>
      </c>
      <c r="H120" s="24" t="s">
        <v>69</v>
      </c>
      <c r="I120" s="165"/>
      <c r="J120" s="26" t="s">
        <v>71</v>
      </c>
      <c r="K120" s="69"/>
      <c r="L120" s="26"/>
      <c r="M120" s="26" t="s">
        <v>34</v>
      </c>
      <c r="N120" s="26" t="s">
        <v>34</v>
      </c>
      <c r="O120" s="26"/>
      <c r="P120" s="166"/>
      <c r="Q120" s="166"/>
      <c r="R120" s="166"/>
      <c r="S120" s="26" t="s">
        <v>74</v>
      </c>
      <c r="T120" s="23" t="s">
        <v>36</v>
      </c>
      <c r="U120" s="27">
        <v>44383</v>
      </c>
      <c r="V120" s="27">
        <v>45844</v>
      </c>
      <c r="W120" s="28" t="s">
        <v>37</v>
      </c>
    </row>
    <row r="121" spans="1:24" ht="26.25" customHeight="1">
      <c r="A121" s="19" t="s">
        <v>610</v>
      </c>
      <c r="B121" s="18">
        <v>2024</v>
      </c>
      <c r="C121" s="17" t="s">
        <v>611</v>
      </c>
      <c r="D121" s="20">
        <f>47840</f>
        <v>47840</v>
      </c>
      <c r="E121" s="21" t="s">
        <v>3</v>
      </c>
      <c r="F121" s="42" t="s">
        <v>2</v>
      </c>
      <c r="G121" s="41" t="s">
        <v>612</v>
      </c>
      <c r="H121" s="24" t="s">
        <v>54</v>
      </c>
      <c r="I121" s="24"/>
      <c r="J121" s="24" t="s">
        <v>613</v>
      </c>
      <c r="K121" s="24"/>
      <c r="L121" s="32"/>
      <c r="M121" s="24" t="s">
        <v>34</v>
      </c>
      <c r="N121" s="24" t="s">
        <v>34</v>
      </c>
      <c r="O121" s="24" t="s">
        <v>34</v>
      </c>
      <c r="P121" s="24" t="s">
        <v>34</v>
      </c>
      <c r="Q121" s="24"/>
      <c r="R121" s="24"/>
      <c r="S121" s="37" t="s">
        <v>56</v>
      </c>
      <c r="T121" s="41" t="s">
        <v>36</v>
      </c>
      <c r="U121" s="116">
        <v>45604</v>
      </c>
      <c r="V121" s="116">
        <v>45969</v>
      </c>
      <c r="W121" s="28" t="s">
        <v>37</v>
      </c>
      <c r="X121" s="6" t="s">
        <v>296</v>
      </c>
    </row>
    <row r="122" spans="1:24" ht="36" customHeight="1">
      <c r="A122" s="29" t="s">
        <v>614</v>
      </c>
      <c r="B122" s="29">
        <v>2024</v>
      </c>
      <c r="C122" s="29" t="s">
        <v>615</v>
      </c>
      <c r="D122" s="90">
        <v>118546.16</v>
      </c>
      <c r="E122" s="88" t="s">
        <v>3</v>
      </c>
      <c r="F122" s="21"/>
      <c r="G122" s="31" t="s">
        <v>616</v>
      </c>
      <c r="H122" s="29" t="s">
        <v>228</v>
      </c>
      <c r="I122" s="24" t="s">
        <v>617</v>
      </c>
      <c r="J122" s="29" t="s">
        <v>210</v>
      </c>
      <c r="K122" s="168"/>
      <c r="L122" s="29"/>
      <c r="M122" s="29"/>
      <c r="N122" s="29"/>
      <c r="O122" s="29"/>
      <c r="P122" s="29"/>
      <c r="Q122" s="29"/>
      <c r="R122" s="29"/>
      <c r="S122" s="29" t="s">
        <v>212</v>
      </c>
      <c r="T122" s="31" t="s">
        <v>46</v>
      </c>
      <c r="U122" s="29" t="s">
        <v>618</v>
      </c>
      <c r="V122" s="29" t="s">
        <v>619</v>
      </c>
      <c r="W122" s="29" t="s">
        <v>49</v>
      </c>
      <c r="X122" s="6" t="s">
        <v>296</v>
      </c>
    </row>
    <row r="123" spans="1:24" ht="33" customHeight="1">
      <c r="A123" s="18" t="s">
        <v>620</v>
      </c>
      <c r="B123" s="18">
        <v>2020</v>
      </c>
      <c r="C123" s="17" t="s">
        <v>621</v>
      </c>
      <c r="D123" s="30">
        <v>784060.08</v>
      </c>
      <c r="E123" s="21" t="s">
        <v>3</v>
      </c>
      <c r="F123" s="31" t="s">
        <v>2</v>
      </c>
      <c r="G123" s="31" t="s">
        <v>622</v>
      </c>
      <c r="H123" s="29" t="s">
        <v>435</v>
      </c>
      <c r="I123" s="124"/>
      <c r="J123" s="121" t="s">
        <v>279</v>
      </c>
      <c r="K123" s="24"/>
      <c r="L123" s="33"/>
      <c r="M123" s="33"/>
      <c r="N123" s="33"/>
      <c r="O123" s="33"/>
      <c r="P123" s="33"/>
      <c r="Q123" s="33"/>
      <c r="R123" s="33"/>
      <c r="S123" s="29" t="s">
        <v>212</v>
      </c>
      <c r="T123" s="74" t="s">
        <v>46</v>
      </c>
      <c r="U123" s="33" t="s">
        <v>623</v>
      </c>
      <c r="V123" s="29" t="s">
        <v>624</v>
      </c>
      <c r="W123" s="29" t="s">
        <v>49</v>
      </c>
    </row>
    <row r="124" spans="1:24" ht="39.75" customHeight="1">
      <c r="A124" s="18" t="s">
        <v>625</v>
      </c>
      <c r="B124" s="18">
        <v>2021</v>
      </c>
      <c r="C124" s="19" t="s">
        <v>626</v>
      </c>
      <c r="D124" s="20">
        <f>(11700*12)+(770*12)+(1780.47)+((11892.48-12462.37)*12)</f>
        <v>144581.78999999998</v>
      </c>
      <c r="E124" s="21" t="s">
        <v>3</v>
      </c>
      <c r="F124" s="22" t="s">
        <v>28</v>
      </c>
      <c r="G124" s="23" t="s">
        <v>627</v>
      </c>
      <c r="H124" s="24" t="s">
        <v>628</v>
      </c>
      <c r="I124" s="26"/>
      <c r="J124" s="26" t="s">
        <v>629</v>
      </c>
      <c r="K124" s="26"/>
      <c r="L124" s="26" t="s">
        <v>34</v>
      </c>
      <c r="M124" s="26" t="s">
        <v>34</v>
      </c>
      <c r="N124" s="26" t="s">
        <v>34</v>
      </c>
      <c r="O124" s="26"/>
      <c r="P124" s="26"/>
      <c r="Q124" s="26"/>
      <c r="R124" s="26"/>
      <c r="S124" s="26" t="s">
        <v>74</v>
      </c>
      <c r="T124" s="23" t="s">
        <v>36</v>
      </c>
      <c r="U124" s="27">
        <v>44526</v>
      </c>
      <c r="V124" s="27">
        <v>46352</v>
      </c>
      <c r="W124" s="28" t="s">
        <v>37</v>
      </c>
      <c r="X124" s="6" t="s">
        <v>296</v>
      </c>
    </row>
    <row r="125" spans="1:24" ht="30" customHeight="1">
      <c r="A125" s="17" t="s">
        <v>630</v>
      </c>
      <c r="B125" s="18">
        <v>2024</v>
      </c>
      <c r="C125" s="17" t="s">
        <v>631</v>
      </c>
      <c r="D125" s="30" t="s">
        <v>632</v>
      </c>
      <c r="E125" s="21" t="s">
        <v>3</v>
      </c>
      <c r="F125" s="42" t="s">
        <v>4</v>
      </c>
      <c r="G125" s="43" t="s">
        <v>633</v>
      </c>
      <c r="H125" s="68" t="s">
        <v>118</v>
      </c>
      <c r="I125" s="24"/>
      <c r="J125" s="71" t="s">
        <v>194</v>
      </c>
      <c r="K125" s="76"/>
      <c r="L125" s="71"/>
      <c r="M125" s="24"/>
      <c r="N125" s="24"/>
      <c r="O125" s="24"/>
      <c r="P125" s="24"/>
      <c r="Q125" s="24"/>
      <c r="R125" s="138"/>
      <c r="S125" s="71" t="s">
        <v>195</v>
      </c>
      <c r="T125" s="169" t="s">
        <v>196</v>
      </c>
      <c r="U125" s="24" t="s">
        <v>634</v>
      </c>
      <c r="V125" s="24" t="s">
        <v>635</v>
      </c>
      <c r="W125" s="58" t="s">
        <v>107</v>
      </c>
      <c r="X125" s="6" t="s">
        <v>296</v>
      </c>
    </row>
    <row r="126" spans="1:24" ht="27.75" customHeight="1">
      <c r="A126" s="17" t="s">
        <v>636</v>
      </c>
      <c r="B126" s="18">
        <v>2024</v>
      </c>
      <c r="C126" s="17" t="s">
        <v>631</v>
      </c>
      <c r="D126" s="30">
        <v>4008517.44</v>
      </c>
      <c r="E126" s="21" t="s">
        <v>3</v>
      </c>
      <c r="F126" s="42" t="s">
        <v>4</v>
      </c>
      <c r="G126" s="43" t="s">
        <v>633</v>
      </c>
      <c r="H126" s="68" t="s">
        <v>118</v>
      </c>
      <c r="I126" s="24"/>
      <c r="J126" s="71" t="s">
        <v>637</v>
      </c>
      <c r="K126" s="76"/>
      <c r="L126" s="71"/>
      <c r="M126" s="24"/>
      <c r="N126" s="24"/>
      <c r="O126" s="24"/>
      <c r="P126" s="24"/>
      <c r="Q126" s="24"/>
      <c r="R126" s="24"/>
      <c r="S126" s="170" t="s">
        <v>375</v>
      </c>
      <c r="T126" s="43" t="s">
        <v>376</v>
      </c>
      <c r="U126" s="24" t="s">
        <v>634</v>
      </c>
      <c r="V126" s="24" t="s">
        <v>635</v>
      </c>
      <c r="W126" s="58" t="s">
        <v>107</v>
      </c>
      <c r="X126" s="6" t="s">
        <v>296</v>
      </c>
    </row>
    <row r="127" spans="1:24" ht="36" customHeight="1">
      <c r="A127" s="18" t="s">
        <v>638</v>
      </c>
      <c r="B127" s="18">
        <v>2021</v>
      </c>
      <c r="C127" s="17" t="s">
        <v>639</v>
      </c>
      <c r="D127" s="30">
        <v>2155887.36</v>
      </c>
      <c r="E127" s="21" t="s">
        <v>1</v>
      </c>
      <c r="F127" s="42" t="s">
        <v>28</v>
      </c>
      <c r="G127" s="72" t="s">
        <v>640</v>
      </c>
      <c r="H127" s="24" t="s">
        <v>589</v>
      </c>
      <c r="I127" s="24"/>
      <c r="J127" s="24" t="s">
        <v>641</v>
      </c>
      <c r="K127" s="24"/>
      <c r="L127" s="24"/>
      <c r="M127" s="24"/>
      <c r="N127" s="24"/>
      <c r="O127" s="24"/>
      <c r="P127" s="24"/>
      <c r="Q127" s="24"/>
      <c r="R127" s="24"/>
      <c r="S127" s="58" t="s">
        <v>642</v>
      </c>
      <c r="T127" s="158" t="s">
        <v>400</v>
      </c>
      <c r="U127" s="58" t="s">
        <v>643</v>
      </c>
      <c r="V127" s="58" t="s">
        <v>644</v>
      </c>
      <c r="W127" s="137" t="s">
        <v>403</v>
      </c>
      <c r="X127" s="6" t="s">
        <v>296</v>
      </c>
    </row>
    <row r="128" spans="1:24" ht="36" customHeight="1">
      <c r="A128" s="19" t="s">
        <v>645</v>
      </c>
      <c r="B128" s="18">
        <v>2024</v>
      </c>
      <c r="C128" s="17" t="s">
        <v>646</v>
      </c>
      <c r="D128" s="20">
        <f>10879997.76</f>
        <v>10879997.76</v>
      </c>
      <c r="E128" s="21" t="s">
        <v>3</v>
      </c>
      <c r="F128" s="42" t="s">
        <v>28</v>
      </c>
      <c r="G128" s="41" t="s">
        <v>647</v>
      </c>
      <c r="H128" s="24" t="s">
        <v>54</v>
      </c>
      <c r="I128" s="24"/>
      <c r="J128" s="24" t="s">
        <v>269</v>
      </c>
      <c r="K128" s="24"/>
      <c r="L128" s="32"/>
      <c r="M128" s="24" t="s">
        <v>34</v>
      </c>
      <c r="N128" s="24" t="s">
        <v>34</v>
      </c>
      <c r="O128" s="24" t="s">
        <v>34</v>
      </c>
      <c r="P128" s="24" t="s">
        <v>34</v>
      </c>
      <c r="Q128" s="24"/>
      <c r="R128" s="24"/>
      <c r="S128" s="37" t="s">
        <v>56</v>
      </c>
      <c r="T128" s="41" t="s">
        <v>36</v>
      </c>
      <c r="U128" s="116">
        <v>45617</v>
      </c>
      <c r="V128" s="116">
        <v>46347</v>
      </c>
      <c r="W128" s="28" t="s">
        <v>37</v>
      </c>
    </row>
    <row r="129" spans="1:26" ht="36" customHeight="1">
      <c r="A129" s="18" t="s">
        <v>648</v>
      </c>
      <c r="B129" s="18">
        <v>2022</v>
      </c>
      <c r="C129" s="17" t="s">
        <v>649</v>
      </c>
      <c r="D129" s="30" t="s">
        <v>650</v>
      </c>
      <c r="E129" s="21" t="s">
        <v>3</v>
      </c>
      <c r="F129" s="50" t="s">
        <v>4</v>
      </c>
      <c r="G129" s="35" t="s">
        <v>651</v>
      </c>
      <c r="H129" s="24" t="s">
        <v>69</v>
      </c>
      <c r="I129" s="37"/>
      <c r="J129" s="24" t="s">
        <v>454</v>
      </c>
      <c r="K129" s="24"/>
      <c r="L129" s="24"/>
      <c r="M129" s="171"/>
      <c r="N129" s="171"/>
      <c r="O129" s="171"/>
      <c r="P129" s="171"/>
      <c r="Q129" s="171"/>
      <c r="R129" s="171"/>
      <c r="S129" s="26" t="s">
        <v>74</v>
      </c>
      <c r="T129" s="35" t="s">
        <v>36</v>
      </c>
      <c r="U129" s="38" t="s">
        <v>204</v>
      </c>
      <c r="V129" s="38" t="s">
        <v>205</v>
      </c>
      <c r="W129" s="28" t="s">
        <v>37</v>
      </c>
      <c r="X129" s="6" t="s">
        <v>296</v>
      </c>
    </row>
    <row r="130" spans="1:26" ht="26.25" customHeight="1">
      <c r="A130" s="17" t="s">
        <v>652</v>
      </c>
      <c r="B130" s="18">
        <v>2024</v>
      </c>
      <c r="C130" s="19" t="s">
        <v>653</v>
      </c>
      <c r="D130" s="20">
        <v>2569244.7999999998</v>
      </c>
      <c r="E130" s="21" t="s">
        <v>3</v>
      </c>
      <c r="F130" s="82" t="s">
        <v>4</v>
      </c>
      <c r="G130" s="23" t="s">
        <v>654</v>
      </c>
      <c r="H130" s="24" t="s">
        <v>54</v>
      </c>
      <c r="I130" s="24"/>
      <c r="J130" s="24" t="s">
        <v>269</v>
      </c>
      <c r="K130" s="26"/>
      <c r="L130" s="26" t="s">
        <v>34</v>
      </c>
      <c r="M130" s="26" t="s">
        <v>34</v>
      </c>
      <c r="N130" s="26" t="s">
        <v>34</v>
      </c>
      <c r="O130" s="26"/>
      <c r="P130" s="26"/>
      <c r="Q130" s="26"/>
      <c r="R130" s="26"/>
      <c r="S130" s="37" t="s">
        <v>56</v>
      </c>
      <c r="T130" s="23" t="s">
        <v>36</v>
      </c>
      <c r="U130" s="27">
        <v>43739</v>
      </c>
      <c r="V130" s="27">
        <v>45748</v>
      </c>
      <c r="W130" s="28" t="s">
        <v>37</v>
      </c>
    </row>
    <row r="131" spans="1:26" ht="26.25" customHeight="1">
      <c r="A131" s="17" t="s">
        <v>655</v>
      </c>
      <c r="B131" s="18">
        <v>2023</v>
      </c>
      <c r="C131" s="17" t="s">
        <v>656</v>
      </c>
      <c r="D131" s="30">
        <v>405270</v>
      </c>
      <c r="E131" s="21" t="s">
        <v>3</v>
      </c>
      <c r="F131" s="34" t="s">
        <v>4</v>
      </c>
      <c r="G131" s="50" t="s">
        <v>657</v>
      </c>
      <c r="H131" s="24" t="s">
        <v>54</v>
      </c>
      <c r="I131" s="24"/>
      <c r="J131" s="24" t="s">
        <v>269</v>
      </c>
      <c r="K131" s="37"/>
      <c r="L131" s="50"/>
      <c r="M131" s="50"/>
      <c r="N131" s="50"/>
      <c r="O131" s="50"/>
      <c r="P131" s="50"/>
      <c r="Q131" s="50"/>
      <c r="R131" s="50"/>
      <c r="S131" s="37" t="s">
        <v>56</v>
      </c>
      <c r="T131" s="50" t="s">
        <v>36</v>
      </c>
      <c r="U131" s="37" t="s">
        <v>658</v>
      </c>
      <c r="V131" s="37" t="s">
        <v>659</v>
      </c>
      <c r="W131" s="28" t="s">
        <v>37</v>
      </c>
    </row>
    <row r="132" spans="1:26" ht="26.25" customHeight="1">
      <c r="A132" s="18" t="s">
        <v>660</v>
      </c>
      <c r="B132" s="18">
        <v>2023</v>
      </c>
      <c r="C132" s="17" t="s">
        <v>661</v>
      </c>
      <c r="D132" s="30">
        <v>38499.19</v>
      </c>
      <c r="E132" s="21" t="s">
        <v>1</v>
      </c>
      <c r="F132" s="42" t="s">
        <v>4</v>
      </c>
      <c r="G132" s="43" t="s">
        <v>101</v>
      </c>
      <c r="H132" s="24"/>
      <c r="I132" s="24"/>
      <c r="J132" s="71" t="s">
        <v>428</v>
      </c>
      <c r="K132" s="24"/>
      <c r="L132" s="24"/>
      <c r="M132" s="24"/>
      <c r="N132" s="24"/>
      <c r="O132" s="24"/>
      <c r="P132" s="24"/>
      <c r="Q132" s="24"/>
      <c r="R132" s="24"/>
      <c r="S132" s="24" t="s">
        <v>429</v>
      </c>
      <c r="T132" s="158" t="s">
        <v>400</v>
      </c>
      <c r="U132" s="58" t="s">
        <v>559</v>
      </c>
      <c r="V132" s="58" t="s">
        <v>560</v>
      </c>
      <c r="W132" s="137" t="s">
        <v>403</v>
      </c>
    </row>
    <row r="133" spans="1:26" ht="26.25" customHeight="1">
      <c r="A133" s="17" t="s">
        <v>662</v>
      </c>
      <c r="B133" s="18">
        <v>2024</v>
      </c>
      <c r="C133" s="17" t="s">
        <v>663</v>
      </c>
      <c r="D133" s="30">
        <v>2238370</v>
      </c>
      <c r="E133" s="21" t="s">
        <v>1</v>
      </c>
      <c r="F133" s="42" t="s">
        <v>28</v>
      </c>
      <c r="G133" s="39" t="s">
        <v>664</v>
      </c>
      <c r="H133" s="24" t="s">
        <v>81</v>
      </c>
      <c r="I133" s="24"/>
      <c r="J133" s="24" t="s">
        <v>245</v>
      </c>
      <c r="K133" s="24"/>
      <c r="L133" s="24"/>
      <c r="M133" s="24"/>
      <c r="N133" s="24"/>
      <c r="O133" s="24"/>
      <c r="P133" s="24"/>
      <c r="Q133" s="24"/>
      <c r="R133" s="24"/>
      <c r="S133" s="37" t="s">
        <v>35</v>
      </c>
      <c r="T133" s="41" t="s">
        <v>36</v>
      </c>
      <c r="U133" s="24" t="s">
        <v>665</v>
      </c>
      <c r="V133" s="24" t="s">
        <v>666</v>
      </c>
      <c r="W133" s="28" t="s">
        <v>37</v>
      </c>
    </row>
    <row r="134" spans="1:26" ht="26.25" customHeight="1">
      <c r="A134" s="58" t="s">
        <v>667</v>
      </c>
      <c r="B134" s="58">
        <v>2022</v>
      </c>
      <c r="C134" s="71" t="s">
        <v>668</v>
      </c>
      <c r="D134" s="172">
        <v>48000</v>
      </c>
      <c r="E134" s="21" t="s">
        <v>3</v>
      </c>
      <c r="F134" s="39"/>
      <c r="G134" s="41" t="s">
        <v>669</v>
      </c>
      <c r="H134" s="126" t="s">
        <v>637</v>
      </c>
      <c r="I134" s="44"/>
      <c r="J134" s="134"/>
      <c r="K134" s="134"/>
      <c r="L134" s="58"/>
      <c r="M134" s="58"/>
      <c r="N134" s="58"/>
      <c r="O134" s="58"/>
      <c r="P134" s="58"/>
      <c r="Q134" s="58"/>
      <c r="R134" s="58"/>
      <c r="S134" s="58" t="s">
        <v>375</v>
      </c>
      <c r="T134" s="39" t="s">
        <v>376</v>
      </c>
      <c r="U134" s="58" t="s">
        <v>670</v>
      </c>
      <c r="V134" s="58" t="s">
        <v>671</v>
      </c>
      <c r="W134" s="58" t="s">
        <v>107</v>
      </c>
    </row>
    <row r="135" spans="1:26" ht="26.25" customHeight="1">
      <c r="A135" s="58" t="s">
        <v>672</v>
      </c>
      <c r="B135" s="58">
        <v>2022</v>
      </c>
      <c r="C135" s="71" t="s">
        <v>668</v>
      </c>
      <c r="D135" s="87">
        <v>190000</v>
      </c>
      <c r="E135" s="21" t="s">
        <v>3</v>
      </c>
      <c r="F135" s="39"/>
      <c r="G135" s="39" t="s">
        <v>669</v>
      </c>
      <c r="H135" s="173" t="s">
        <v>637</v>
      </c>
      <c r="I135" s="24"/>
      <c r="J135" s="58"/>
      <c r="K135" s="58"/>
      <c r="L135" s="60"/>
      <c r="M135" s="58"/>
      <c r="N135" s="58"/>
      <c r="O135" s="58"/>
      <c r="P135" s="58"/>
      <c r="Q135" s="58"/>
      <c r="R135" s="58"/>
      <c r="S135" s="58" t="s">
        <v>375</v>
      </c>
      <c r="T135" s="39" t="s">
        <v>376</v>
      </c>
      <c r="U135" s="58" t="s">
        <v>673</v>
      </c>
      <c r="V135" s="58" t="s">
        <v>130</v>
      </c>
      <c r="W135" s="58" t="s">
        <v>107</v>
      </c>
    </row>
    <row r="136" spans="1:26" ht="26.25" customHeight="1">
      <c r="A136" s="18" t="s">
        <v>674</v>
      </c>
      <c r="B136" s="18">
        <v>2022</v>
      </c>
      <c r="C136" s="17" t="s">
        <v>675</v>
      </c>
      <c r="D136" s="30">
        <v>44845.919999999998</v>
      </c>
      <c r="E136" s="21" t="s">
        <v>3</v>
      </c>
      <c r="F136" s="50" t="s">
        <v>2</v>
      </c>
      <c r="G136" s="94" t="s">
        <v>676</v>
      </c>
      <c r="H136" s="24" t="s">
        <v>94</v>
      </c>
      <c r="I136" s="174"/>
      <c r="J136" s="48" t="s">
        <v>95</v>
      </c>
      <c r="K136" s="141"/>
      <c r="L136" s="37"/>
      <c r="M136" s="37"/>
      <c r="N136" s="37"/>
      <c r="O136" s="37"/>
      <c r="P136" s="37"/>
      <c r="Q136" s="37"/>
      <c r="R136" s="37"/>
      <c r="S136" s="37" t="s">
        <v>35</v>
      </c>
      <c r="T136" s="50" t="s">
        <v>36</v>
      </c>
      <c r="U136" s="37" t="s">
        <v>96</v>
      </c>
      <c r="V136" s="37" t="s">
        <v>97</v>
      </c>
      <c r="W136" s="28" t="s">
        <v>37</v>
      </c>
    </row>
    <row r="137" spans="1:26" ht="33" customHeight="1">
      <c r="A137" s="19" t="s">
        <v>677</v>
      </c>
      <c r="B137" s="18">
        <v>2024</v>
      </c>
      <c r="C137" s="17" t="s">
        <v>678</v>
      </c>
      <c r="D137" s="20">
        <v>2396.79</v>
      </c>
      <c r="E137" s="21" t="s">
        <v>3</v>
      </c>
      <c r="F137" s="42" t="s">
        <v>2</v>
      </c>
      <c r="G137" s="131" t="s">
        <v>679</v>
      </c>
      <c r="H137" s="24" t="s">
        <v>94</v>
      </c>
      <c r="I137" s="124" t="s">
        <v>34</v>
      </c>
      <c r="J137" s="48" t="s">
        <v>95</v>
      </c>
      <c r="K137" s="96"/>
      <c r="L137" s="24"/>
      <c r="M137" s="24"/>
      <c r="N137" s="24"/>
      <c r="O137" s="24" t="s">
        <v>34</v>
      </c>
      <c r="P137" s="24" t="s">
        <v>34</v>
      </c>
      <c r="Q137" s="24" t="s">
        <v>34</v>
      </c>
      <c r="R137" s="24" t="s">
        <v>34</v>
      </c>
      <c r="S137" s="37" t="s">
        <v>35</v>
      </c>
      <c r="T137" s="41" t="s">
        <v>36</v>
      </c>
      <c r="U137" s="116">
        <v>45594</v>
      </c>
      <c r="V137" s="116" t="s">
        <v>97</v>
      </c>
      <c r="W137" s="28" t="s">
        <v>37</v>
      </c>
    </row>
    <row r="138" spans="1:26" ht="25.5">
      <c r="A138" s="18" t="s">
        <v>680</v>
      </c>
      <c r="B138" s="18">
        <v>2020</v>
      </c>
      <c r="C138" s="175" t="s">
        <v>681</v>
      </c>
      <c r="D138" s="20">
        <v>1256710.8</v>
      </c>
      <c r="E138" s="21" t="s">
        <v>3</v>
      </c>
      <c r="F138" s="176" t="s">
        <v>4</v>
      </c>
      <c r="G138" s="80" t="s">
        <v>682</v>
      </c>
      <c r="H138" s="36" t="s">
        <v>54</v>
      </c>
      <c r="I138" s="24"/>
      <c r="J138" s="26" t="s">
        <v>683</v>
      </c>
      <c r="K138" s="26"/>
      <c r="L138" s="26" t="s">
        <v>34</v>
      </c>
      <c r="M138" s="26" t="s">
        <v>34</v>
      </c>
      <c r="N138" s="26" t="s">
        <v>34</v>
      </c>
      <c r="O138" s="26"/>
      <c r="P138" s="26"/>
      <c r="Q138" s="26"/>
      <c r="R138" s="26"/>
      <c r="S138" s="37" t="s">
        <v>56</v>
      </c>
      <c r="T138" s="80" t="s">
        <v>36</v>
      </c>
      <c r="U138" s="27">
        <v>44630</v>
      </c>
      <c r="V138" s="27">
        <v>45726</v>
      </c>
      <c r="W138" s="28" t="s">
        <v>37</v>
      </c>
    </row>
    <row r="139" spans="1:26" ht="29.25" customHeight="1">
      <c r="A139" s="18" t="s">
        <v>684</v>
      </c>
      <c r="B139" s="18">
        <v>2022</v>
      </c>
      <c r="C139" s="175" t="s">
        <v>681</v>
      </c>
      <c r="D139" s="20">
        <f>55093.5*36</f>
        <v>1983366</v>
      </c>
      <c r="E139" s="21" t="s">
        <v>3</v>
      </c>
      <c r="F139" s="176" t="s">
        <v>4</v>
      </c>
      <c r="G139" s="80" t="s">
        <v>682</v>
      </c>
      <c r="H139" s="24" t="s">
        <v>54</v>
      </c>
      <c r="I139" s="24"/>
      <c r="J139" s="26" t="s">
        <v>683</v>
      </c>
      <c r="K139" s="26"/>
      <c r="L139" s="26" t="s">
        <v>34</v>
      </c>
      <c r="M139" s="26" t="s">
        <v>34</v>
      </c>
      <c r="N139" s="26" t="s">
        <v>34</v>
      </c>
      <c r="O139" s="26"/>
      <c r="P139" s="26"/>
      <c r="Q139" s="26"/>
      <c r="R139" s="26"/>
      <c r="S139" s="37" t="s">
        <v>56</v>
      </c>
      <c r="T139" s="80" t="s">
        <v>36</v>
      </c>
      <c r="U139" s="27">
        <v>44651</v>
      </c>
      <c r="V139" s="27">
        <v>46477</v>
      </c>
      <c r="W139" s="28" t="s">
        <v>37</v>
      </c>
    </row>
    <row r="140" spans="1:26" s="1" customFormat="1" ht="24.75" customHeight="1">
      <c r="A140" s="18" t="s">
        <v>685</v>
      </c>
      <c r="B140" s="18">
        <v>2021</v>
      </c>
      <c r="C140" s="175" t="s">
        <v>681</v>
      </c>
      <c r="D140" s="20">
        <f>92638.48*36</f>
        <v>3334985.28</v>
      </c>
      <c r="E140" s="21" t="s">
        <v>3</v>
      </c>
      <c r="F140" s="176" t="s">
        <v>4</v>
      </c>
      <c r="G140" s="80" t="s">
        <v>682</v>
      </c>
      <c r="H140" s="24" t="s">
        <v>54</v>
      </c>
      <c r="I140" s="24"/>
      <c r="J140" s="26" t="s">
        <v>683</v>
      </c>
      <c r="K140" s="26"/>
      <c r="L140" s="26" t="s">
        <v>34</v>
      </c>
      <c r="M140" s="26" t="s">
        <v>34</v>
      </c>
      <c r="N140" s="26" t="s">
        <v>34</v>
      </c>
      <c r="O140" s="26"/>
      <c r="P140" s="26"/>
      <c r="Q140" s="26"/>
      <c r="R140" s="26"/>
      <c r="S140" s="37" t="s">
        <v>56</v>
      </c>
      <c r="T140" s="80" t="s">
        <v>36</v>
      </c>
      <c r="U140" s="27">
        <v>44526</v>
      </c>
      <c r="V140" s="27">
        <v>46352</v>
      </c>
      <c r="W140" s="28" t="s">
        <v>37</v>
      </c>
    </row>
    <row r="141" spans="1:26" s="1" customFormat="1" ht="24.75" customHeight="1">
      <c r="A141" s="18" t="s">
        <v>686</v>
      </c>
      <c r="B141" s="18">
        <v>2022</v>
      </c>
      <c r="C141" s="17" t="s">
        <v>681</v>
      </c>
      <c r="D141" s="177">
        <v>1132295.76</v>
      </c>
      <c r="E141" s="21" t="s">
        <v>3</v>
      </c>
      <c r="F141" s="178" t="s">
        <v>2</v>
      </c>
      <c r="G141" s="179" t="s">
        <v>687</v>
      </c>
      <c r="H141" s="24" t="s">
        <v>54</v>
      </c>
      <c r="I141" s="24"/>
      <c r="J141" s="26" t="s">
        <v>683</v>
      </c>
      <c r="K141" s="26"/>
      <c r="L141" s="35"/>
      <c r="M141" s="35"/>
      <c r="N141" s="35"/>
      <c r="O141" s="35"/>
      <c r="P141" s="35"/>
      <c r="Q141" s="180"/>
      <c r="R141" s="180"/>
      <c r="S141" s="37" t="s">
        <v>56</v>
      </c>
      <c r="T141" s="179" t="s">
        <v>36</v>
      </c>
      <c r="U141" s="38" t="s">
        <v>688</v>
      </c>
      <c r="V141" s="38" t="s">
        <v>689</v>
      </c>
      <c r="W141" s="28" t="s">
        <v>37</v>
      </c>
    </row>
    <row r="142" spans="1:26" ht="23.25" customHeight="1">
      <c r="A142" s="17" t="s">
        <v>690</v>
      </c>
      <c r="B142" s="18">
        <v>2024</v>
      </c>
      <c r="C142" s="17" t="s">
        <v>691</v>
      </c>
      <c r="D142" s="30">
        <v>7209000</v>
      </c>
      <c r="E142" s="21" t="s">
        <v>3</v>
      </c>
      <c r="F142" s="21" t="s">
        <v>4</v>
      </c>
      <c r="G142" s="74" t="s">
        <v>692</v>
      </c>
      <c r="H142" s="29" t="s">
        <v>228</v>
      </c>
      <c r="I142" s="24"/>
      <c r="J142" s="29" t="s">
        <v>210</v>
      </c>
      <c r="K142" s="24"/>
      <c r="L142" s="29"/>
      <c r="M142" s="29"/>
      <c r="N142" s="29"/>
      <c r="O142" s="29"/>
      <c r="P142" s="29"/>
      <c r="Q142" s="29"/>
      <c r="R142" s="29"/>
      <c r="S142" s="29" t="s">
        <v>212</v>
      </c>
      <c r="T142" s="74" t="s">
        <v>46</v>
      </c>
      <c r="U142" s="29" t="s">
        <v>88</v>
      </c>
      <c r="V142" s="29" t="s">
        <v>693</v>
      </c>
      <c r="W142" s="29" t="s">
        <v>49</v>
      </c>
    </row>
    <row r="143" spans="1:26" ht="23.25" customHeight="1">
      <c r="A143" s="19" t="s">
        <v>694</v>
      </c>
      <c r="B143" s="18">
        <v>2024</v>
      </c>
      <c r="C143" s="17" t="s">
        <v>695</v>
      </c>
      <c r="D143" s="20">
        <v>16840000</v>
      </c>
      <c r="E143" s="21" t="s">
        <v>1</v>
      </c>
      <c r="F143" s="42" t="s">
        <v>28</v>
      </c>
      <c r="G143" s="181" t="s">
        <v>696</v>
      </c>
      <c r="H143" s="24" t="s">
        <v>81</v>
      </c>
      <c r="I143" s="24"/>
      <c r="J143" s="24" t="s">
        <v>697</v>
      </c>
      <c r="K143" s="24"/>
      <c r="L143" s="32"/>
      <c r="M143" s="24" t="s">
        <v>34</v>
      </c>
      <c r="N143" s="24" t="s">
        <v>34</v>
      </c>
      <c r="O143" s="24" t="s">
        <v>34</v>
      </c>
      <c r="P143" s="24" t="s">
        <v>34</v>
      </c>
      <c r="Q143" s="24"/>
      <c r="R143" s="24"/>
      <c r="S143" s="37" t="s">
        <v>35</v>
      </c>
      <c r="T143" s="35" t="s">
        <v>36</v>
      </c>
      <c r="U143" s="182">
        <v>45595</v>
      </c>
      <c r="V143" s="116">
        <f>U143+270</f>
        <v>45865</v>
      </c>
      <c r="W143" s="28" t="s">
        <v>37</v>
      </c>
      <c r="X143" s="1"/>
      <c r="Y143" s="1"/>
      <c r="Z143" s="1"/>
    </row>
    <row r="144" spans="1:26" ht="30.75" customHeight="1">
      <c r="A144" s="17" t="s">
        <v>698</v>
      </c>
      <c r="B144" s="18">
        <v>2024</v>
      </c>
      <c r="C144" s="17" t="s">
        <v>699</v>
      </c>
      <c r="D144" s="30">
        <v>423000</v>
      </c>
      <c r="E144" s="21" t="s">
        <v>3</v>
      </c>
      <c r="F144" s="42" t="s">
        <v>28</v>
      </c>
      <c r="G144" s="39" t="s">
        <v>700</v>
      </c>
      <c r="H144" s="24" t="s">
        <v>127</v>
      </c>
      <c r="I144" s="24"/>
      <c r="J144" s="48" t="s">
        <v>95</v>
      </c>
      <c r="K144" s="24"/>
      <c r="L144" s="24"/>
      <c r="M144" s="24"/>
      <c r="N144" s="24"/>
      <c r="O144" s="24"/>
      <c r="P144" s="24"/>
      <c r="Q144" s="24"/>
      <c r="R144" s="24"/>
      <c r="S144" s="37" t="s">
        <v>35</v>
      </c>
      <c r="T144" s="41" t="s">
        <v>36</v>
      </c>
      <c r="U144" s="58" t="s">
        <v>701</v>
      </c>
      <c r="V144" s="58" t="s">
        <v>702</v>
      </c>
      <c r="W144" s="28" t="s">
        <v>37</v>
      </c>
    </row>
    <row r="145" spans="1:24" ht="21" customHeight="1">
      <c r="A145" s="144" t="s">
        <v>703</v>
      </c>
      <c r="B145" s="18">
        <v>2022</v>
      </c>
      <c r="C145" s="17" t="s">
        <v>704</v>
      </c>
      <c r="D145" s="30">
        <v>1007.95</v>
      </c>
      <c r="E145" s="21" t="s">
        <v>3</v>
      </c>
      <c r="F145" s="50" t="s">
        <v>2</v>
      </c>
      <c r="G145" s="46" t="s">
        <v>705</v>
      </c>
      <c r="H145" s="24" t="s">
        <v>94</v>
      </c>
      <c r="I145" s="49"/>
      <c r="J145" s="48" t="s">
        <v>95</v>
      </c>
      <c r="K145" s="171"/>
      <c r="L145" s="37"/>
      <c r="M145" s="37"/>
      <c r="N145" s="37"/>
      <c r="O145" s="37"/>
      <c r="P145" s="37"/>
      <c r="Q145" s="37"/>
      <c r="R145" s="37"/>
      <c r="S145" s="37" t="s">
        <v>35</v>
      </c>
      <c r="T145" s="50" t="s">
        <v>36</v>
      </c>
      <c r="U145" s="37" t="s">
        <v>96</v>
      </c>
      <c r="V145" s="37" t="s">
        <v>97</v>
      </c>
      <c r="W145" s="28" t="s">
        <v>37</v>
      </c>
    </row>
    <row r="146" spans="1:24" ht="38.25">
      <c r="A146" s="144" t="s">
        <v>706</v>
      </c>
      <c r="B146" s="18">
        <v>2022</v>
      </c>
      <c r="C146" s="17" t="s">
        <v>707</v>
      </c>
      <c r="D146" s="30">
        <v>1601.11</v>
      </c>
      <c r="E146" s="21" t="s">
        <v>3</v>
      </c>
      <c r="F146" s="50" t="s">
        <v>2</v>
      </c>
      <c r="G146" s="46" t="s">
        <v>708</v>
      </c>
      <c r="H146" s="24" t="s">
        <v>94</v>
      </c>
      <c r="I146" s="49"/>
      <c r="J146" s="48" t="s">
        <v>95</v>
      </c>
      <c r="K146" s="171"/>
      <c r="L146" s="37"/>
      <c r="M146" s="37"/>
      <c r="N146" s="37"/>
      <c r="O146" s="37"/>
      <c r="P146" s="37"/>
      <c r="Q146" s="37"/>
      <c r="R146" s="37"/>
      <c r="S146" s="37" t="s">
        <v>35</v>
      </c>
      <c r="T146" s="50" t="s">
        <v>36</v>
      </c>
      <c r="U146" s="37" t="s">
        <v>96</v>
      </c>
      <c r="V146" s="37" t="s">
        <v>97</v>
      </c>
      <c r="W146" s="28" t="s">
        <v>37</v>
      </c>
    </row>
    <row r="147" spans="1:24" s="155" customFormat="1" ht="26.25" customHeight="1">
      <c r="A147" s="18" t="s">
        <v>709</v>
      </c>
      <c r="B147" s="18">
        <v>2023</v>
      </c>
      <c r="C147" s="17" t="s">
        <v>710</v>
      </c>
      <c r="D147" s="30">
        <v>2956.56</v>
      </c>
      <c r="E147" s="21" t="s">
        <v>3</v>
      </c>
      <c r="F147" s="34" t="s">
        <v>2</v>
      </c>
      <c r="G147" s="94" t="s">
        <v>711</v>
      </c>
      <c r="H147" s="24" t="s">
        <v>94</v>
      </c>
      <c r="I147" s="49"/>
      <c r="J147" s="48" t="s">
        <v>95</v>
      </c>
      <c r="K147" s="37"/>
      <c r="L147" s="37"/>
      <c r="M147" s="37"/>
      <c r="N147" s="37"/>
      <c r="O147" s="37"/>
      <c r="P147" s="37"/>
      <c r="Q147" s="37"/>
      <c r="R147" s="37"/>
      <c r="S147" s="37" t="s">
        <v>35</v>
      </c>
      <c r="T147" s="50" t="s">
        <v>36</v>
      </c>
      <c r="U147" s="37" t="s">
        <v>96</v>
      </c>
      <c r="V147" s="37" t="s">
        <v>97</v>
      </c>
      <c r="W147" s="28" t="s">
        <v>37</v>
      </c>
      <c r="X147" s="183"/>
    </row>
    <row r="148" spans="1:24" s="155" customFormat="1" ht="26.25" customHeight="1">
      <c r="A148" s="144" t="s">
        <v>712</v>
      </c>
      <c r="B148" s="18">
        <v>2022</v>
      </c>
      <c r="C148" s="17" t="s">
        <v>713</v>
      </c>
      <c r="D148" s="30">
        <v>6537.05</v>
      </c>
      <c r="E148" s="21" t="s">
        <v>3</v>
      </c>
      <c r="F148" s="50" t="s">
        <v>2</v>
      </c>
      <c r="G148" s="46" t="s">
        <v>714</v>
      </c>
      <c r="H148" s="24" t="s">
        <v>94</v>
      </c>
      <c r="I148" s="49"/>
      <c r="J148" s="48" t="s">
        <v>95</v>
      </c>
      <c r="K148" s="171"/>
      <c r="L148" s="37"/>
      <c r="M148" s="37"/>
      <c r="N148" s="37"/>
      <c r="O148" s="37"/>
      <c r="P148" s="37"/>
      <c r="Q148" s="37"/>
      <c r="R148" s="37"/>
      <c r="S148" s="37" t="s">
        <v>35</v>
      </c>
      <c r="T148" s="50" t="s">
        <v>36</v>
      </c>
      <c r="U148" s="37" t="s">
        <v>96</v>
      </c>
      <c r="V148" s="37" t="s">
        <v>97</v>
      </c>
      <c r="W148" s="28" t="s">
        <v>37</v>
      </c>
      <c r="X148" s="183"/>
    </row>
    <row r="149" spans="1:24" s="155" customFormat="1" ht="26.25" customHeight="1">
      <c r="A149" s="144" t="s">
        <v>715</v>
      </c>
      <c r="B149" s="18">
        <v>2022</v>
      </c>
      <c r="C149" s="17" t="s">
        <v>716</v>
      </c>
      <c r="D149" s="30">
        <v>22612.62</v>
      </c>
      <c r="E149" s="21" t="s">
        <v>3</v>
      </c>
      <c r="F149" s="50" t="s">
        <v>2</v>
      </c>
      <c r="G149" s="46" t="s">
        <v>717</v>
      </c>
      <c r="H149" s="24" t="s">
        <v>94</v>
      </c>
      <c r="I149" s="49"/>
      <c r="J149" s="48" t="s">
        <v>95</v>
      </c>
      <c r="K149" s="171"/>
      <c r="L149" s="37"/>
      <c r="M149" s="37"/>
      <c r="N149" s="37"/>
      <c r="O149" s="37"/>
      <c r="P149" s="37"/>
      <c r="Q149" s="37"/>
      <c r="R149" s="37"/>
      <c r="S149" s="37" t="s">
        <v>35</v>
      </c>
      <c r="T149" s="50" t="s">
        <v>36</v>
      </c>
      <c r="U149" s="37" t="s">
        <v>96</v>
      </c>
      <c r="V149" s="37" t="s">
        <v>97</v>
      </c>
      <c r="W149" s="28" t="s">
        <v>37</v>
      </c>
      <c r="X149" s="183"/>
    </row>
    <row r="150" spans="1:24" s="155" customFormat="1" ht="26.25" customHeight="1">
      <c r="A150" s="17" t="s">
        <v>718</v>
      </c>
      <c r="B150" s="18">
        <v>2023</v>
      </c>
      <c r="C150" s="17" t="s">
        <v>719</v>
      </c>
      <c r="D150" s="30">
        <v>1619.17</v>
      </c>
      <c r="E150" s="21" t="s">
        <v>3</v>
      </c>
      <c r="F150" s="50" t="s">
        <v>2</v>
      </c>
      <c r="G150" s="46" t="s">
        <v>720</v>
      </c>
      <c r="H150" s="24" t="s">
        <v>94</v>
      </c>
      <c r="I150" s="49"/>
      <c r="J150" s="48" t="s">
        <v>95</v>
      </c>
      <c r="K150" s="37"/>
      <c r="L150" s="37"/>
      <c r="M150" s="37"/>
      <c r="N150" s="37"/>
      <c r="O150" s="37"/>
      <c r="P150" s="37"/>
      <c r="Q150" s="37"/>
      <c r="R150" s="37"/>
      <c r="S150" s="37" t="s">
        <v>35</v>
      </c>
      <c r="T150" s="50" t="s">
        <v>36</v>
      </c>
      <c r="U150" s="37" t="s">
        <v>96</v>
      </c>
      <c r="V150" s="37" t="s">
        <v>97</v>
      </c>
      <c r="W150" s="28" t="s">
        <v>37</v>
      </c>
      <c r="X150" s="184"/>
    </row>
    <row r="151" spans="1:24" s="155" customFormat="1" ht="26.25" customHeight="1">
      <c r="A151" s="17" t="s">
        <v>721</v>
      </c>
      <c r="B151" s="18">
        <v>2023</v>
      </c>
      <c r="C151" s="17" t="s">
        <v>722</v>
      </c>
      <c r="D151" s="30">
        <v>991.34</v>
      </c>
      <c r="E151" s="21" t="s">
        <v>3</v>
      </c>
      <c r="F151" s="34" t="s">
        <v>2</v>
      </c>
      <c r="G151" s="46" t="s">
        <v>723</v>
      </c>
      <c r="H151" s="24" t="s">
        <v>94</v>
      </c>
      <c r="I151" s="49"/>
      <c r="J151" s="48" t="s">
        <v>95</v>
      </c>
      <c r="K151" s="37"/>
      <c r="L151" s="37"/>
      <c r="M151" s="37"/>
      <c r="N151" s="37"/>
      <c r="O151" s="37"/>
      <c r="P151" s="37"/>
      <c r="Q151" s="37"/>
      <c r="R151" s="37"/>
      <c r="S151" s="37" t="s">
        <v>35</v>
      </c>
      <c r="T151" s="50" t="s">
        <v>36</v>
      </c>
      <c r="U151" s="37" t="s">
        <v>96</v>
      </c>
      <c r="V151" s="37" t="s">
        <v>97</v>
      </c>
      <c r="W151" s="28" t="s">
        <v>37</v>
      </c>
      <c r="X151" s="183"/>
    </row>
    <row r="152" spans="1:24" s="155" customFormat="1" ht="26.25" customHeight="1">
      <c r="A152" s="18" t="s">
        <v>724</v>
      </c>
      <c r="B152" s="18">
        <v>2023</v>
      </c>
      <c r="C152" s="17" t="s">
        <v>725</v>
      </c>
      <c r="D152" s="30">
        <v>11762.32</v>
      </c>
      <c r="E152" s="21" t="s">
        <v>3</v>
      </c>
      <c r="F152" s="34" t="s">
        <v>2</v>
      </c>
      <c r="G152" s="46" t="s">
        <v>726</v>
      </c>
      <c r="H152" s="24" t="s">
        <v>94</v>
      </c>
      <c r="I152" s="49"/>
      <c r="J152" s="48" t="s">
        <v>95</v>
      </c>
      <c r="K152" s="37"/>
      <c r="L152" s="37"/>
      <c r="M152" s="37"/>
      <c r="N152" s="37"/>
      <c r="O152" s="37"/>
      <c r="P152" s="37"/>
      <c r="Q152" s="37"/>
      <c r="R152" s="37"/>
      <c r="S152" s="37" t="s">
        <v>35</v>
      </c>
      <c r="T152" s="50" t="s">
        <v>36</v>
      </c>
      <c r="U152" s="37" t="s">
        <v>96</v>
      </c>
      <c r="V152" s="37" t="s">
        <v>97</v>
      </c>
      <c r="W152" s="28" t="s">
        <v>37</v>
      </c>
      <c r="X152" s="183"/>
    </row>
    <row r="153" spans="1:24" s="155" customFormat="1" ht="26.25" customHeight="1">
      <c r="A153" s="144" t="s">
        <v>727</v>
      </c>
      <c r="B153" s="18">
        <v>2022</v>
      </c>
      <c r="C153" s="17" t="s">
        <v>728</v>
      </c>
      <c r="D153" s="185" t="s">
        <v>729</v>
      </c>
      <c r="E153" s="21" t="s">
        <v>3</v>
      </c>
      <c r="F153" s="186" t="s">
        <v>2</v>
      </c>
      <c r="G153" s="187" t="s">
        <v>730</v>
      </c>
      <c r="H153" s="24" t="s">
        <v>94</v>
      </c>
      <c r="I153" s="49"/>
      <c r="J153" s="48" t="s">
        <v>95</v>
      </c>
      <c r="K153" s="171"/>
      <c r="L153" s="37"/>
      <c r="M153" s="37"/>
      <c r="N153" s="37"/>
      <c r="O153" s="37"/>
      <c r="P153" s="37"/>
      <c r="Q153" s="37"/>
      <c r="R153" s="37"/>
      <c r="S153" s="48" t="s">
        <v>35</v>
      </c>
      <c r="T153" s="50" t="s">
        <v>36</v>
      </c>
      <c r="U153" s="37" t="s">
        <v>96</v>
      </c>
      <c r="V153" s="37" t="s">
        <v>97</v>
      </c>
      <c r="W153" s="28" t="s">
        <v>37</v>
      </c>
      <c r="X153" s="184"/>
    </row>
    <row r="154" spans="1:24" s="155" customFormat="1" ht="26.25" customHeight="1">
      <c r="A154" s="17" t="s">
        <v>731</v>
      </c>
      <c r="B154" s="18">
        <v>2023</v>
      </c>
      <c r="C154" s="17" t="s">
        <v>732</v>
      </c>
      <c r="D154" s="30">
        <v>631.79999999999995</v>
      </c>
      <c r="E154" s="21" t="s">
        <v>3</v>
      </c>
      <c r="F154" s="34" t="s">
        <v>2</v>
      </c>
      <c r="G154" s="46" t="s">
        <v>733</v>
      </c>
      <c r="H154" s="24" t="s">
        <v>94</v>
      </c>
      <c r="I154" s="49"/>
      <c r="J154" s="48" t="s">
        <v>95</v>
      </c>
      <c r="K154" s="37"/>
      <c r="L154" s="37"/>
      <c r="M154" s="37"/>
      <c r="N154" s="37"/>
      <c r="O154" s="37"/>
      <c r="P154" s="37"/>
      <c r="Q154" s="37"/>
      <c r="R154" s="37"/>
      <c r="S154" s="37" t="s">
        <v>35</v>
      </c>
      <c r="T154" s="50" t="s">
        <v>36</v>
      </c>
      <c r="U154" s="37" t="s">
        <v>96</v>
      </c>
      <c r="V154" s="37" t="s">
        <v>97</v>
      </c>
      <c r="W154" s="28" t="s">
        <v>37</v>
      </c>
      <c r="X154" s="188"/>
    </row>
    <row r="155" spans="1:24" s="155" customFormat="1" ht="26.25" customHeight="1">
      <c r="A155" s="144" t="s">
        <v>734</v>
      </c>
      <c r="B155" s="18">
        <v>2022</v>
      </c>
      <c r="C155" s="17" t="s">
        <v>735</v>
      </c>
      <c r="D155" s="30" t="s">
        <v>736</v>
      </c>
      <c r="E155" s="21" t="s">
        <v>3</v>
      </c>
      <c r="F155" s="50" t="s">
        <v>2</v>
      </c>
      <c r="G155" s="46" t="s">
        <v>737</v>
      </c>
      <c r="H155" s="24" t="s">
        <v>94</v>
      </c>
      <c r="I155" s="49"/>
      <c r="J155" s="48" t="s">
        <v>95</v>
      </c>
      <c r="K155" s="171"/>
      <c r="L155" s="37"/>
      <c r="M155" s="37"/>
      <c r="N155" s="37"/>
      <c r="O155" s="37"/>
      <c r="P155" s="37"/>
      <c r="Q155" s="37"/>
      <c r="R155" s="37"/>
      <c r="S155" s="37" t="s">
        <v>35</v>
      </c>
      <c r="T155" s="50" t="s">
        <v>36</v>
      </c>
      <c r="U155" s="37" t="s">
        <v>96</v>
      </c>
      <c r="V155" s="37" t="s">
        <v>97</v>
      </c>
      <c r="W155" s="28" t="s">
        <v>37</v>
      </c>
      <c r="X155" s="184"/>
    </row>
    <row r="156" spans="1:24" s="155" customFormat="1" ht="26.25" customHeight="1">
      <c r="A156" s="17" t="s">
        <v>738</v>
      </c>
      <c r="B156" s="18">
        <v>2023</v>
      </c>
      <c r="C156" s="17" t="s">
        <v>739</v>
      </c>
      <c r="D156" s="30" t="s">
        <v>740</v>
      </c>
      <c r="E156" s="21" t="s">
        <v>3</v>
      </c>
      <c r="F156" s="34" t="s">
        <v>2</v>
      </c>
      <c r="G156" s="46" t="s">
        <v>741</v>
      </c>
      <c r="H156" s="24" t="s">
        <v>94</v>
      </c>
      <c r="I156" s="189"/>
      <c r="J156" s="48" t="s">
        <v>95</v>
      </c>
      <c r="K156" s="48"/>
      <c r="L156" s="37"/>
      <c r="M156" s="37"/>
      <c r="N156" s="37"/>
      <c r="O156" s="37"/>
      <c r="P156" s="37"/>
      <c r="Q156" s="37"/>
      <c r="R156" s="37"/>
      <c r="S156" s="37" t="s">
        <v>35</v>
      </c>
      <c r="T156" s="50" t="s">
        <v>36</v>
      </c>
      <c r="U156" s="37" t="s">
        <v>96</v>
      </c>
      <c r="V156" s="37" t="s">
        <v>97</v>
      </c>
      <c r="W156" s="28" t="s">
        <v>37</v>
      </c>
      <c r="X156" s="184"/>
    </row>
    <row r="157" spans="1:24" s="155" customFormat="1" ht="26.25" customHeight="1">
      <c r="A157" s="17" t="s">
        <v>742</v>
      </c>
      <c r="B157" s="18">
        <v>2024</v>
      </c>
      <c r="C157" s="17" t="s">
        <v>743</v>
      </c>
      <c r="D157" s="30">
        <v>4700000</v>
      </c>
      <c r="E157" s="21" t="s">
        <v>3</v>
      </c>
      <c r="F157" s="42"/>
      <c r="G157" s="43" t="s">
        <v>744</v>
      </c>
      <c r="H157" s="24" t="s">
        <v>85</v>
      </c>
      <c r="I157" s="76"/>
      <c r="J157" s="44" t="s">
        <v>745</v>
      </c>
      <c r="K157" s="76"/>
      <c r="L157" s="70"/>
      <c r="M157" s="24"/>
      <c r="N157" s="24"/>
      <c r="O157" s="24"/>
      <c r="P157" s="24"/>
      <c r="Q157" s="24"/>
      <c r="R157" s="24"/>
      <c r="S157" s="71" t="s">
        <v>150</v>
      </c>
      <c r="T157" s="72" t="s">
        <v>151</v>
      </c>
      <c r="U157" s="58" t="s">
        <v>746</v>
      </c>
      <c r="V157" s="58" t="s">
        <v>747</v>
      </c>
      <c r="W157" s="24" t="s">
        <v>154</v>
      </c>
      <c r="X157" s="190" t="s">
        <v>748</v>
      </c>
    </row>
    <row r="158" spans="1:24" s="155" customFormat="1" ht="26.25" customHeight="1">
      <c r="A158" s="17" t="s">
        <v>749</v>
      </c>
      <c r="B158" s="18">
        <v>2024</v>
      </c>
      <c r="C158" s="17" t="s">
        <v>750</v>
      </c>
      <c r="D158" s="30">
        <v>178082.28</v>
      </c>
      <c r="E158" s="21" t="s">
        <v>3</v>
      </c>
      <c r="F158" s="21" t="s">
        <v>4</v>
      </c>
      <c r="G158" s="31" t="s">
        <v>751</v>
      </c>
      <c r="H158" s="29" t="s">
        <v>228</v>
      </c>
      <c r="I158" s="120"/>
      <c r="J158" s="153" t="s">
        <v>529</v>
      </c>
      <c r="K158" s="120"/>
      <c r="L158" s="29"/>
      <c r="M158" s="29"/>
      <c r="N158" s="29"/>
      <c r="O158" s="29"/>
      <c r="P158" s="29"/>
      <c r="Q158" s="29"/>
      <c r="R158" s="29"/>
      <c r="S158" s="33" t="s">
        <v>507</v>
      </c>
      <c r="T158" s="31" t="s">
        <v>46</v>
      </c>
      <c r="U158" s="29" t="s">
        <v>752</v>
      </c>
      <c r="V158" s="29" t="s">
        <v>753</v>
      </c>
      <c r="W158" s="29" t="s">
        <v>49</v>
      </c>
      <c r="X158" s="190" t="s">
        <v>748</v>
      </c>
    </row>
    <row r="159" spans="1:24" s="155" customFormat="1" ht="26.25" customHeight="1">
      <c r="A159" s="78" t="s">
        <v>754</v>
      </c>
      <c r="B159" s="58">
        <v>2023</v>
      </c>
      <c r="C159" s="71" t="s">
        <v>755</v>
      </c>
      <c r="D159" s="87">
        <v>91000</v>
      </c>
      <c r="E159" s="21" t="s">
        <v>3</v>
      </c>
      <c r="F159" s="42"/>
      <c r="G159" s="41" t="s">
        <v>756</v>
      </c>
      <c r="H159" s="191"/>
      <c r="I159" s="75"/>
      <c r="J159" s="24" t="s">
        <v>757</v>
      </c>
      <c r="K159" s="76"/>
      <c r="L159" s="192"/>
      <c r="M159" s="58"/>
      <c r="N159" s="58"/>
      <c r="O159" s="58"/>
      <c r="P159" s="58"/>
      <c r="Q159" s="58"/>
      <c r="R159" s="58"/>
      <c r="S159" s="58" t="s">
        <v>758</v>
      </c>
      <c r="T159" s="193" t="s">
        <v>151</v>
      </c>
      <c r="U159" s="58" t="s">
        <v>759</v>
      </c>
      <c r="V159" s="58" t="s">
        <v>760</v>
      </c>
      <c r="W159" s="24" t="s">
        <v>154</v>
      </c>
      <c r="X159" s="190" t="s">
        <v>748</v>
      </c>
    </row>
    <row r="160" spans="1:24" s="197" customFormat="1" ht="26.25" customHeight="1">
      <c r="A160" s="58" t="s">
        <v>761</v>
      </c>
      <c r="B160" s="58">
        <v>2023</v>
      </c>
      <c r="C160" s="71" t="s">
        <v>755</v>
      </c>
      <c r="D160" s="87">
        <v>162500</v>
      </c>
      <c r="E160" s="21" t="s">
        <v>3</v>
      </c>
      <c r="F160" s="39"/>
      <c r="G160" s="41" t="s">
        <v>756</v>
      </c>
      <c r="H160" s="32"/>
      <c r="I160" s="194"/>
      <c r="J160" s="36" t="s">
        <v>757</v>
      </c>
      <c r="K160" s="195"/>
      <c r="L160" s="58"/>
      <c r="M160" s="60"/>
      <c r="N160" s="58"/>
      <c r="O160" s="58"/>
      <c r="P160" s="58"/>
      <c r="Q160" s="58"/>
      <c r="R160" s="58"/>
      <c r="S160" s="58" t="s">
        <v>758</v>
      </c>
      <c r="T160" s="193" t="s">
        <v>151</v>
      </c>
      <c r="U160" s="58" t="s">
        <v>759</v>
      </c>
      <c r="V160" s="58" t="s">
        <v>760</v>
      </c>
      <c r="W160" s="24" t="s">
        <v>154</v>
      </c>
      <c r="X160" s="196" t="s">
        <v>762</v>
      </c>
    </row>
    <row r="161" spans="1:24" s="155" customFormat="1" ht="26.25" customHeight="1">
      <c r="A161" s="18" t="s">
        <v>763</v>
      </c>
      <c r="B161" s="18">
        <v>2021</v>
      </c>
      <c r="C161" s="17" t="s">
        <v>764</v>
      </c>
      <c r="D161" s="30">
        <v>16781984.68</v>
      </c>
      <c r="E161" s="21" t="s">
        <v>1</v>
      </c>
      <c r="F161" s="31" t="s">
        <v>39</v>
      </c>
      <c r="G161" s="31" t="s">
        <v>765</v>
      </c>
      <c r="H161" s="29" t="s">
        <v>43</v>
      </c>
      <c r="I161" s="24"/>
      <c r="J161" s="29" t="s">
        <v>766</v>
      </c>
      <c r="K161" s="138"/>
      <c r="L161" s="146" t="s">
        <v>767</v>
      </c>
      <c r="M161" s="121"/>
      <c r="N161" s="29"/>
      <c r="O161" s="33"/>
      <c r="P161" s="33"/>
      <c r="Q161" s="33"/>
      <c r="R161" s="33"/>
      <c r="S161" s="121" t="s">
        <v>341</v>
      </c>
      <c r="T161" s="74" t="s">
        <v>46</v>
      </c>
      <c r="U161" s="33" t="s">
        <v>768</v>
      </c>
      <c r="V161" s="136" t="s">
        <v>769</v>
      </c>
      <c r="W161" s="29" t="s">
        <v>49</v>
      </c>
      <c r="X161" s="183"/>
    </row>
    <row r="162" spans="1:24" s="155" customFormat="1" ht="26.25" customHeight="1">
      <c r="A162" s="17" t="s">
        <v>770</v>
      </c>
      <c r="B162" s="18">
        <v>2024</v>
      </c>
      <c r="C162" s="17" t="s">
        <v>771</v>
      </c>
      <c r="D162" s="30">
        <v>397000</v>
      </c>
      <c r="E162" s="21" t="s">
        <v>3</v>
      </c>
      <c r="F162" s="42" t="s">
        <v>4</v>
      </c>
      <c r="G162" s="39" t="s">
        <v>772</v>
      </c>
      <c r="H162" s="24" t="s">
        <v>127</v>
      </c>
      <c r="I162" s="44"/>
      <c r="J162" s="44" t="s">
        <v>608</v>
      </c>
      <c r="K162" s="44"/>
      <c r="L162" s="36"/>
      <c r="M162" s="24"/>
      <c r="N162" s="24"/>
      <c r="O162" s="24"/>
      <c r="P162" s="24"/>
      <c r="Q162" s="24"/>
      <c r="R162" s="24"/>
      <c r="S162" s="37" t="s">
        <v>35</v>
      </c>
      <c r="T162" s="41" t="s">
        <v>36</v>
      </c>
      <c r="U162" s="58" t="s">
        <v>773</v>
      </c>
      <c r="V162" s="58" t="s">
        <v>774</v>
      </c>
      <c r="W162" s="28" t="s">
        <v>37</v>
      </c>
      <c r="X162" s="183"/>
    </row>
    <row r="163" spans="1:24">
      <c r="A163" s="58" t="s">
        <v>775</v>
      </c>
      <c r="B163" s="58">
        <v>2022</v>
      </c>
      <c r="C163" s="71" t="s">
        <v>776</v>
      </c>
      <c r="D163" s="87">
        <v>61534.559999999998</v>
      </c>
      <c r="E163" s="21" t="s">
        <v>3</v>
      </c>
      <c r="F163" s="42"/>
      <c r="G163" s="41" t="s">
        <v>777</v>
      </c>
      <c r="H163" s="138" t="s">
        <v>778</v>
      </c>
      <c r="I163" s="24"/>
      <c r="J163" s="58"/>
      <c r="K163" s="58"/>
      <c r="L163" s="192"/>
      <c r="M163" s="58"/>
      <c r="N163" s="58"/>
      <c r="O163" s="58"/>
      <c r="P163" s="58"/>
      <c r="Q163" s="58"/>
      <c r="R163" s="58"/>
      <c r="S163" s="58" t="s">
        <v>375</v>
      </c>
      <c r="T163" s="39" t="s">
        <v>376</v>
      </c>
      <c r="U163" s="58" t="s">
        <v>779</v>
      </c>
      <c r="V163" s="58" t="s">
        <v>780</v>
      </c>
      <c r="W163" s="58" t="s">
        <v>107</v>
      </c>
    </row>
    <row r="164" spans="1:24" ht="25.5">
      <c r="A164" s="18" t="s">
        <v>781</v>
      </c>
      <c r="B164" s="18">
        <v>2024</v>
      </c>
      <c r="C164" s="17" t="s">
        <v>782</v>
      </c>
      <c r="D164" s="30">
        <f>7241892.84</f>
        <v>7241892.8399999999</v>
      </c>
      <c r="E164" s="21" t="s">
        <v>3</v>
      </c>
      <c r="F164" s="82" t="s">
        <v>28</v>
      </c>
      <c r="G164" s="43" t="s">
        <v>783</v>
      </c>
      <c r="H164" s="24" t="s">
        <v>85</v>
      </c>
      <c r="I164" s="24"/>
      <c r="J164" s="71" t="s">
        <v>784</v>
      </c>
      <c r="K164" s="124"/>
      <c r="L164" s="159" t="s">
        <v>785</v>
      </c>
      <c r="M164" s="32"/>
      <c r="N164" s="24"/>
      <c r="O164" s="24"/>
      <c r="P164" s="24"/>
      <c r="Q164" s="24"/>
      <c r="R164" s="24"/>
      <c r="S164" s="37" t="s">
        <v>56</v>
      </c>
      <c r="T164" s="198" t="s">
        <v>36</v>
      </c>
      <c r="U164" s="116">
        <v>45519</v>
      </c>
      <c r="V164" s="116">
        <v>45884</v>
      </c>
      <c r="W164" s="28" t="s">
        <v>37</v>
      </c>
    </row>
    <row r="165" spans="1:24" ht="28.5">
      <c r="A165" s="144" t="s">
        <v>786</v>
      </c>
      <c r="B165" s="18">
        <v>2022</v>
      </c>
      <c r="C165" s="17" t="s">
        <v>787</v>
      </c>
      <c r="D165" s="30">
        <v>95484.98</v>
      </c>
      <c r="E165" s="21" t="s">
        <v>3</v>
      </c>
      <c r="F165" s="50" t="s">
        <v>2</v>
      </c>
      <c r="G165" s="35" t="s">
        <v>788</v>
      </c>
      <c r="H165" s="24" t="s">
        <v>32</v>
      </c>
      <c r="I165" s="37"/>
      <c r="J165" s="171" t="s">
        <v>329</v>
      </c>
      <c r="K165" s="171"/>
      <c r="L165" s="199"/>
      <c r="M165" s="171"/>
      <c r="N165" s="171"/>
      <c r="O165" s="171"/>
      <c r="P165" s="171"/>
      <c r="Q165" s="171"/>
      <c r="R165" s="171"/>
      <c r="S165" s="37" t="s">
        <v>35</v>
      </c>
      <c r="T165" s="35" t="s">
        <v>36</v>
      </c>
      <c r="U165" s="200" t="s">
        <v>789</v>
      </c>
      <c r="V165" s="200" t="s">
        <v>790</v>
      </c>
      <c r="W165" s="28" t="s">
        <v>37</v>
      </c>
    </row>
    <row r="166" spans="1:24" ht="25.5">
      <c r="A166" s="17" t="s">
        <v>791</v>
      </c>
      <c r="B166" s="18">
        <v>2024</v>
      </c>
      <c r="C166" s="17" t="s">
        <v>792</v>
      </c>
      <c r="D166" s="30">
        <v>4695539.26</v>
      </c>
      <c r="E166" s="31" t="s">
        <v>3</v>
      </c>
      <c r="F166" s="21" t="s">
        <v>4</v>
      </c>
      <c r="G166" s="31" t="s">
        <v>793</v>
      </c>
      <c r="H166" s="29" t="s">
        <v>43</v>
      </c>
      <c r="I166" s="24"/>
      <c r="J166" s="29" t="s">
        <v>794</v>
      </c>
      <c r="K166" s="124"/>
      <c r="L166" s="29" t="s">
        <v>795</v>
      </c>
      <c r="M166" s="121"/>
      <c r="N166" s="201"/>
      <c r="O166" s="29"/>
      <c r="P166" s="29"/>
      <c r="Q166" s="29"/>
      <c r="R166" s="29"/>
      <c r="S166" s="71" t="s">
        <v>150</v>
      </c>
      <c r="T166" s="74" t="s">
        <v>46</v>
      </c>
      <c r="U166" s="33" t="s">
        <v>796</v>
      </c>
      <c r="V166" s="136" t="s">
        <v>797</v>
      </c>
      <c r="W166" s="29" t="s">
        <v>49</v>
      </c>
    </row>
    <row r="167" spans="1:24" ht="25.5">
      <c r="A167" s="17" t="s">
        <v>798</v>
      </c>
      <c r="B167" s="18">
        <v>2023</v>
      </c>
      <c r="C167" s="17" t="s">
        <v>799</v>
      </c>
      <c r="D167" s="30">
        <v>446075.52</v>
      </c>
      <c r="E167" s="21" t="s">
        <v>1</v>
      </c>
      <c r="F167" s="21" t="s">
        <v>4</v>
      </c>
      <c r="G167" s="31" t="s">
        <v>800</v>
      </c>
      <c r="H167" s="29" t="s">
        <v>43</v>
      </c>
      <c r="I167" s="24"/>
      <c r="J167" s="29" t="s">
        <v>801</v>
      </c>
      <c r="K167" s="124"/>
      <c r="L167" s="29"/>
      <c r="M167" s="121"/>
      <c r="N167" s="29"/>
      <c r="O167" s="29"/>
      <c r="P167" s="29"/>
      <c r="Q167" s="29"/>
      <c r="R167" s="29"/>
      <c r="S167" s="29" t="s">
        <v>45</v>
      </c>
      <c r="T167" s="31" t="s">
        <v>46</v>
      </c>
      <c r="U167" s="29" t="s">
        <v>802</v>
      </c>
      <c r="V167" s="33" t="s">
        <v>803</v>
      </c>
      <c r="W167" s="29" t="s">
        <v>49</v>
      </c>
    </row>
    <row r="168" spans="1:24" ht="25.5">
      <c r="A168" s="18" t="s">
        <v>804</v>
      </c>
      <c r="B168" s="18">
        <v>2021</v>
      </c>
      <c r="C168" s="19" t="s">
        <v>805</v>
      </c>
      <c r="D168" s="20">
        <f>(120000+78250)+23256.96</f>
        <v>221506.96</v>
      </c>
      <c r="E168" s="21" t="s">
        <v>3</v>
      </c>
      <c r="F168" s="22" t="s">
        <v>4</v>
      </c>
      <c r="G168" s="82" t="s">
        <v>806</v>
      </c>
      <c r="H168" s="24" t="s">
        <v>32</v>
      </c>
      <c r="I168" s="26"/>
      <c r="J168" s="26" t="s">
        <v>807</v>
      </c>
      <c r="K168" s="26"/>
      <c r="L168" s="24" t="s">
        <v>808</v>
      </c>
      <c r="M168" s="25" t="s">
        <v>34</v>
      </c>
      <c r="N168" s="26" t="s">
        <v>34</v>
      </c>
      <c r="O168" s="26"/>
      <c r="P168" s="26"/>
      <c r="Q168" s="26"/>
      <c r="R168" s="26"/>
      <c r="S168" s="26" t="s">
        <v>35</v>
      </c>
      <c r="T168" s="23" t="s">
        <v>36</v>
      </c>
      <c r="U168" s="27">
        <v>44439</v>
      </c>
      <c r="V168" s="27">
        <v>45900</v>
      </c>
      <c r="W168" s="28" t="s">
        <v>37</v>
      </c>
    </row>
    <row r="169" spans="1:24" ht="25.5">
      <c r="A169" s="17" t="s">
        <v>809</v>
      </c>
      <c r="B169" s="18">
        <v>2024</v>
      </c>
      <c r="C169" s="17" t="s">
        <v>810</v>
      </c>
      <c r="D169" s="30">
        <v>35459924.950000003</v>
      </c>
      <c r="E169" s="21" t="s">
        <v>3</v>
      </c>
      <c r="F169" s="21" t="s">
        <v>4</v>
      </c>
      <c r="G169" s="31" t="s">
        <v>811</v>
      </c>
      <c r="H169" s="29" t="s">
        <v>228</v>
      </c>
      <c r="I169" s="24"/>
      <c r="J169" s="29" t="s">
        <v>812</v>
      </c>
      <c r="K169" s="24"/>
      <c r="L169" s="29"/>
      <c r="M169" s="29"/>
      <c r="N169" s="29"/>
      <c r="O169" s="29"/>
      <c r="P169" s="91"/>
      <c r="Q169" s="91"/>
      <c r="R169" s="91"/>
      <c r="S169" s="33" t="s">
        <v>497</v>
      </c>
      <c r="T169" s="74" t="s">
        <v>46</v>
      </c>
      <c r="U169" s="202" t="s">
        <v>813</v>
      </c>
      <c r="V169" s="202" t="s">
        <v>814</v>
      </c>
      <c r="W169" s="29" t="s">
        <v>49</v>
      </c>
    </row>
    <row r="170" spans="1:24">
      <c r="A170" s="17" t="s">
        <v>815</v>
      </c>
      <c r="B170" s="18">
        <v>2023</v>
      </c>
      <c r="C170" s="17" t="s">
        <v>816</v>
      </c>
      <c r="D170" s="30">
        <v>375648</v>
      </c>
      <c r="E170" s="21" t="s">
        <v>1</v>
      </c>
      <c r="F170" s="42"/>
      <c r="G170" s="41" t="s">
        <v>817</v>
      </c>
      <c r="H170" s="71" t="s">
        <v>818</v>
      </c>
      <c r="I170" s="203"/>
      <c r="J170" s="36"/>
      <c r="K170" s="24"/>
      <c r="L170" s="24"/>
      <c r="M170" s="24"/>
      <c r="N170" s="24"/>
      <c r="O170" s="138"/>
      <c r="P170" s="24"/>
      <c r="Q170" s="24"/>
      <c r="R170" s="24"/>
      <c r="S170" s="24" t="s">
        <v>301</v>
      </c>
      <c r="T170" s="131" t="s">
        <v>302</v>
      </c>
      <c r="U170" s="24" t="s">
        <v>819</v>
      </c>
      <c r="V170" s="24" t="s">
        <v>820</v>
      </c>
      <c r="W170" s="58" t="s">
        <v>107</v>
      </c>
    </row>
    <row r="171" spans="1:24" ht="25.5">
      <c r="A171" s="17" t="s">
        <v>821</v>
      </c>
      <c r="B171" s="18">
        <v>2024</v>
      </c>
      <c r="C171" s="17" t="s">
        <v>822</v>
      </c>
      <c r="D171" s="30">
        <v>268588</v>
      </c>
      <c r="E171" s="21" t="s">
        <v>3</v>
      </c>
      <c r="F171" s="42" t="s">
        <v>28</v>
      </c>
      <c r="G171" s="39" t="s">
        <v>823</v>
      </c>
      <c r="H171" s="24" t="s">
        <v>69</v>
      </c>
      <c r="I171" s="79"/>
      <c r="J171" s="36" t="s">
        <v>824</v>
      </c>
      <c r="K171" s="24"/>
      <c r="L171" s="24"/>
      <c r="M171" s="24"/>
      <c r="N171" s="24"/>
      <c r="O171" s="138"/>
      <c r="P171" s="24"/>
      <c r="Q171" s="24"/>
      <c r="R171" s="24"/>
      <c r="S171" s="26" t="s">
        <v>74</v>
      </c>
      <c r="T171" s="131" t="s">
        <v>36</v>
      </c>
      <c r="U171" s="58" t="s">
        <v>455</v>
      </c>
      <c r="V171" s="58" t="s">
        <v>456</v>
      </c>
      <c r="W171" s="28" t="s">
        <v>37</v>
      </c>
    </row>
    <row r="172" spans="1:24" ht="30.75" customHeight="1">
      <c r="A172" s="204" t="s">
        <v>825</v>
      </c>
      <c r="B172" s="107">
        <v>2021</v>
      </c>
      <c r="C172" s="205" t="s">
        <v>826</v>
      </c>
      <c r="D172" s="206">
        <v>268528.15000000002</v>
      </c>
      <c r="E172" s="161" t="s">
        <v>3</v>
      </c>
      <c r="F172" s="207" t="s">
        <v>28</v>
      </c>
      <c r="G172" s="208" t="s">
        <v>827</v>
      </c>
      <c r="H172" s="24" t="s">
        <v>127</v>
      </c>
      <c r="I172" s="209"/>
      <c r="J172" s="210" t="s">
        <v>329</v>
      </c>
      <c r="K172" s="209"/>
      <c r="L172" s="24" t="s">
        <v>828</v>
      </c>
      <c r="M172" s="209" t="s">
        <v>34</v>
      </c>
      <c r="N172" s="209" t="s">
        <v>34</v>
      </c>
      <c r="O172" s="211"/>
      <c r="P172" s="26"/>
      <c r="Q172" s="26"/>
      <c r="R172" s="26"/>
      <c r="S172" s="69" t="s">
        <v>35</v>
      </c>
      <c r="T172" s="23" t="s">
        <v>36</v>
      </c>
      <c r="U172" s="212">
        <v>44438</v>
      </c>
      <c r="V172" s="212">
        <v>45899</v>
      </c>
      <c r="W172" s="28" t="s">
        <v>37</v>
      </c>
    </row>
    <row r="173" spans="1:24" ht="30" customHeight="1">
      <c r="A173" s="18" t="s">
        <v>829</v>
      </c>
      <c r="B173" s="18">
        <v>2023</v>
      </c>
      <c r="C173" s="17" t="s">
        <v>830</v>
      </c>
      <c r="D173" s="30">
        <v>240000</v>
      </c>
      <c r="E173" s="21" t="s">
        <v>1</v>
      </c>
      <c r="F173" s="42" t="s">
        <v>28</v>
      </c>
      <c r="G173" s="131" t="s">
        <v>831</v>
      </c>
      <c r="H173" s="138"/>
      <c r="I173" s="24"/>
      <c r="J173" s="24" t="s">
        <v>429</v>
      </c>
      <c r="K173" s="24"/>
      <c r="L173" s="213"/>
      <c r="M173" s="24"/>
      <c r="N173" s="24"/>
      <c r="O173" s="24"/>
      <c r="P173" s="36"/>
      <c r="Q173" s="36"/>
      <c r="R173" s="36"/>
      <c r="S173" s="40" t="s">
        <v>333</v>
      </c>
      <c r="T173" s="158" t="s">
        <v>400</v>
      </c>
      <c r="U173" s="58" t="s">
        <v>166</v>
      </c>
      <c r="V173" s="58" t="s">
        <v>189</v>
      </c>
      <c r="W173" s="137" t="s">
        <v>403</v>
      </c>
    </row>
    <row r="174" spans="1:24" ht="30" customHeight="1">
      <c r="A174" s="71" t="s">
        <v>832</v>
      </c>
      <c r="B174" s="58">
        <v>2024</v>
      </c>
      <c r="C174" s="71" t="s">
        <v>833</v>
      </c>
      <c r="D174" s="87">
        <v>557100</v>
      </c>
      <c r="E174" s="161" t="s">
        <v>1</v>
      </c>
      <c r="F174" s="214" t="s">
        <v>4</v>
      </c>
      <c r="G174" s="215" t="s">
        <v>834</v>
      </c>
      <c r="H174" s="44"/>
      <c r="I174" s="44"/>
      <c r="J174" s="44" t="s">
        <v>149</v>
      </c>
      <c r="K174" s="216"/>
      <c r="L174" s="44"/>
      <c r="M174" s="124"/>
      <c r="N174" s="124"/>
      <c r="O174" s="124"/>
      <c r="P174" s="124"/>
      <c r="Q174" s="124"/>
      <c r="R174" s="124"/>
      <c r="S174" s="44" t="s">
        <v>745</v>
      </c>
      <c r="T174" s="217" t="s">
        <v>151</v>
      </c>
      <c r="U174" s="44" t="s">
        <v>835</v>
      </c>
      <c r="V174" s="44" t="s">
        <v>836</v>
      </c>
      <c r="W174" s="24" t="s">
        <v>154</v>
      </c>
    </row>
    <row r="175" spans="1:24" ht="25.5">
      <c r="A175" s="71" t="s">
        <v>837</v>
      </c>
      <c r="B175" s="71">
        <v>2024</v>
      </c>
      <c r="C175" s="71" t="s">
        <v>838</v>
      </c>
      <c r="D175" s="218">
        <v>450000</v>
      </c>
      <c r="E175" s="161" t="s">
        <v>1</v>
      </c>
      <c r="F175" s="219"/>
      <c r="G175" s="220"/>
      <c r="H175" s="220"/>
      <c r="I175" s="221"/>
      <c r="J175" s="44" t="s">
        <v>149</v>
      </c>
      <c r="K175" s="222"/>
      <c r="L175" s="220"/>
      <c r="M175" s="220"/>
      <c r="N175" s="220"/>
      <c r="O175" s="220"/>
      <c r="P175" s="220"/>
      <c r="Q175" s="220"/>
      <c r="R175" s="221"/>
      <c r="S175" s="44" t="s">
        <v>745</v>
      </c>
      <c r="T175" s="223" t="s">
        <v>151</v>
      </c>
      <c r="U175" s="222"/>
      <c r="V175" s="220"/>
      <c r="W175" s="24" t="s">
        <v>154</v>
      </c>
    </row>
    <row r="176" spans="1:24" ht="25.5">
      <c r="A176" s="71" t="s">
        <v>839</v>
      </c>
      <c r="B176" s="71">
        <v>2022</v>
      </c>
      <c r="C176" s="71" t="s">
        <v>840</v>
      </c>
      <c r="D176" s="224">
        <v>212999.4</v>
      </c>
      <c r="E176" s="161" t="s">
        <v>3</v>
      </c>
      <c r="F176" s="225"/>
      <c r="G176" s="29"/>
      <c r="H176" s="29" t="s">
        <v>324</v>
      </c>
      <c r="I176" s="29"/>
      <c r="J176" s="91" t="s">
        <v>325</v>
      </c>
      <c r="K176" s="91"/>
      <c r="L176" s="91"/>
      <c r="M176" s="91"/>
      <c r="N176" s="91"/>
      <c r="O176" s="91"/>
      <c r="P176" s="91"/>
      <c r="Q176" s="91"/>
      <c r="R176" s="91"/>
      <c r="S176" s="91" t="s">
        <v>212</v>
      </c>
      <c r="T176" s="226" t="s">
        <v>46</v>
      </c>
      <c r="U176" s="91"/>
      <c r="V176" s="91"/>
      <c r="W176" s="29" t="s">
        <v>49</v>
      </c>
    </row>
    <row r="177" spans="1:23" ht="25.5">
      <c r="A177" s="17" t="s">
        <v>841</v>
      </c>
      <c r="B177" s="17">
        <v>2024</v>
      </c>
      <c r="C177" s="118" t="s">
        <v>842</v>
      </c>
      <c r="D177" s="227">
        <v>4188000</v>
      </c>
      <c r="E177" s="21" t="s">
        <v>3</v>
      </c>
      <c r="F177" s="70"/>
      <c r="G177" s="71"/>
      <c r="H177" s="24" t="s">
        <v>81</v>
      </c>
      <c r="J177" s="24" t="s">
        <v>260</v>
      </c>
      <c r="K177" s="32"/>
      <c r="L177" s="32"/>
      <c r="M177" s="32"/>
      <c r="N177" s="32"/>
      <c r="O177" s="32"/>
      <c r="P177" s="32"/>
      <c r="Q177" s="32"/>
      <c r="R177" s="32"/>
      <c r="S177" s="69" t="s">
        <v>35</v>
      </c>
      <c r="T177" s="41" t="s">
        <v>36</v>
      </c>
      <c r="U177" s="32"/>
      <c r="V177" s="32"/>
      <c r="W177" s="28" t="s">
        <v>37</v>
      </c>
    </row>
  </sheetData>
  <autoFilter ref="A3:W177" xr:uid="{00000000-0009-0000-0000-000000000000}"/>
  <mergeCells count="1">
    <mergeCell ref="X2:X3"/>
  </mergeCells>
  <conditionalFormatting sqref="V13">
    <cfRule type="cellIs" dxfId="2" priority="2" operator="lessThanOrEqual">
      <formula>$X$2</formula>
    </cfRule>
  </conditionalFormatting>
  <conditionalFormatting sqref="V147:V162">
    <cfRule type="cellIs" dxfId="1" priority="3" operator="lessThanOrEqual">
      <formula>$V$2</formula>
    </cfRule>
  </conditionalFormatting>
  <conditionalFormatting sqref="V168">
    <cfRule type="cellIs" dxfId="0" priority="10" operator="lessThanOrEqual">
      <formula>$Y$2</formula>
    </cfRule>
  </conditionalFormatting>
  <dataValidations count="8">
    <dataValidation type="list" operator="equal" allowBlank="1" showInputMessage="1" showErrorMessage="1" sqref="E4:E163 E170:E172 E175:E177" xr:uid="{00000000-0002-0000-0000-000000000000}">
      <formula1>$Y$1:$Y$2</formula1>
      <formula2>0</formula2>
    </dataValidation>
    <dataValidation type="list" operator="equal" allowBlank="1" showInputMessage="1" showErrorMessage="1" sqref="F4:F135 F137:F146 F152 F169:F172" xr:uid="{00000000-0002-0000-0000-000001000000}">
      <formula1>$Z$1:$Z$4</formula1>
      <formula2>0</formula2>
    </dataValidation>
    <dataValidation type="list" operator="equal" allowBlank="1" showInputMessage="1" showErrorMessage="1" sqref="F136" xr:uid="{00000000-0002-0000-0000-000002000000}">
      <formula1>$Z$2:$Z$4</formula1>
      <formula2>0</formula2>
    </dataValidation>
    <dataValidation type="list" operator="equal" allowBlank="1" showInputMessage="1" showErrorMessage="1" sqref="F147:F151 F153:F162" xr:uid="{00000000-0002-0000-0000-000003000000}">
      <formula1>$AA$1:$AA$3</formula1>
      <formula2>0</formula2>
    </dataValidation>
    <dataValidation type="list" operator="equal" allowBlank="1" showInputMessage="1" showErrorMessage="1" sqref="F163" xr:uid="{00000000-0002-0000-0000-000004000000}">
      <formula1>$X$1:$X$4</formula1>
      <formula2>0</formula2>
    </dataValidation>
    <dataValidation type="list" operator="equal" allowBlank="1" showInputMessage="1" showErrorMessage="1" sqref="E164:E168" xr:uid="{00000000-0002-0000-0000-000005000000}">
      <formula1>$AD$1:$AD$2</formula1>
      <formula2>0</formula2>
    </dataValidation>
    <dataValidation type="list" operator="equal" allowBlank="1" showInputMessage="1" showErrorMessage="1" sqref="F164:F168" xr:uid="{00000000-0002-0000-0000-000006000000}">
      <formula1>$AC$1:$AC$4</formula1>
      <formula2>0</formula2>
    </dataValidation>
    <dataValidation type="list" operator="equal" allowBlank="1" showInputMessage="1" showErrorMessage="1" sqref="E169" xr:uid="{00000000-0002-0000-0000-000007000000}">
      <formula1>$AA$1:$AA$2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4"/>
  <sheetViews>
    <sheetView zoomScaleNormal="100" workbookViewId="0">
      <selection activeCell="B9" sqref="B9"/>
    </sheetView>
  </sheetViews>
  <sheetFormatPr defaultRowHeight="15"/>
  <cols>
    <col min="1" max="1" width="30" customWidth="1"/>
    <col min="2" max="2" width="48.7109375" customWidth="1"/>
    <col min="3" max="3" width="41.28515625" customWidth="1"/>
    <col min="4" max="4" width="27.28515625" customWidth="1"/>
    <col min="5" max="1025" width="10.28515625" customWidth="1"/>
  </cols>
  <sheetData>
    <row r="1" spans="1:4">
      <c r="A1" s="228"/>
      <c r="B1" s="229"/>
      <c r="C1" s="230" t="s">
        <v>843</v>
      </c>
      <c r="D1" s="231"/>
    </row>
    <row r="2" spans="1:4" ht="22.7" customHeight="1">
      <c r="A2" s="232" t="s">
        <v>14</v>
      </c>
      <c r="B2" s="233" t="s">
        <v>7</v>
      </c>
      <c r="C2" s="234" t="s">
        <v>844</v>
      </c>
      <c r="D2" s="235" t="s">
        <v>845</v>
      </c>
    </row>
    <row r="3" spans="1:4" ht="22.7" customHeight="1">
      <c r="A3" s="236" t="s">
        <v>95</v>
      </c>
      <c r="B3" s="237" t="s">
        <v>92</v>
      </c>
      <c r="C3" s="238">
        <v>1</v>
      </c>
      <c r="D3" s="239">
        <v>19520.82</v>
      </c>
    </row>
    <row r="4" spans="1:4" ht="22.7" customHeight="1">
      <c r="A4" s="240"/>
      <c r="B4" s="241" t="s">
        <v>175</v>
      </c>
      <c r="C4" s="242">
        <v>1</v>
      </c>
      <c r="D4" s="243">
        <v>2605499.5699999998</v>
      </c>
    </row>
    <row r="5" spans="1:4" ht="22.7" customHeight="1">
      <c r="A5" s="240"/>
      <c r="B5" s="241" t="s">
        <v>215</v>
      </c>
      <c r="C5" s="242">
        <v>3</v>
      </c>
      <c r="D5" s="243">
        <v>11784000</v>
      </c>
    </row>
    <row r="6" spans="1:4" ht="22.7" customHeight="1">
      <c r="A6" s="240"/>
      <c r="B6" s="241" t="s">
        <v>675</v>
      </c>
      <c r="C6" s="242">
        <v>1</v>
      </c>
      <c r="D6" s="243">
        <v>44845.919999999998</v>
      </c>
    </row>
    <row r="7" spans="1:4" ht="22.7" customHeight="1">
      <c r="A7" s="240"/>
      <c r="B7" s="241" t="s">
        <v>678</v>
      </c>
      <c r="C7" s="242">
        <v>1</v>
      </c>
      <c r="D7" s="243">
        <v>2396.79</v>
      </c>
    </row>
    <row r="8" spans="1:4" ht="22.7" customHeight="1">
      <c r="A8" s="240"/>
      <c r="B8" s="241" t="s">
        <v>699</v>
      </c>
      <c r="C8" s="242">
        <v>1</v>
      </c>
      <c r="D8" s="243">
        <v>423000</v>
      </c>
    </row>
    <row r="9" spans="1:4" ht="22.7" customHeight="1">
      <c r="A9" s="240"/>
      <c r="B9" s="241" t="s">
        <v>704</v>
      </c>
      <c r="C9" s="242">
        <v>1</v>
      </c>
      <c r="D9" s="243">
        <v>1007.95</v>
      </c>
    </row>
    <row r="10" spans="1:4" ht="22.7" customHeight="1">
      <c r="A10" s="240"/>
      <c r="B10" s="241" t="s">
        <v>707</v>
      </c>
      <c r="C10" s="242">
        <v>1</v>
      </c>
      <c r="D10" s="243">
        <v>1601.11</v>
      </c>
    </row>
    <row r="11" spans="1:4" ht="22.7" customHeight="1">
      <c r="A11" s="240"/>
      <c r="B11" s="241" t="s">
        <v>710</v>
      </c>
      <c r="C11" s="242">
        <v>1</v>
      </c>
      <c r="D11" s="243">
        <v>2956.56</v>
      </c>
    </row>
    <row r="12" spans="1:4" ht="22.7" customHeight="1">
      <c r="A12" s="240"/>
      <c r="B12" s="241" t="s">
        <v>713</v>
      </c>
      <c r="C12" s="242">
        <v>1</v>
      </c>
      <c r="D12" s="243">
        <v>6537.05</v>
      </c>
    </row>
    <row r="13" spans="1:4" ht="22.7" customHeight="1">
      <c r="A13" s="240"/>
      <c r="B13" s="241" t="s">
        <v>716</v>
      </c>
      <c r="C13" s="242">
        <v>1</v>
      </c>
      <c r="D13" s="243">
        <v>22612.62</v>
      </c>
    </row>
    <row r="14" spans="1:4" ht="22.7" customHeight="1">
      <c r="A14" s="240"/>
      <c r="B14" s="241" t="s">
        <v>719</v>
      </c>
      <c r="C14" s="242">
        <v>1</v>
      </c>
      <c r="D14" s="243">
        <v>1619.17</v>
      </c>
    </row>
    <row r="15" spans="1:4" ht="22.7" customHeight="1">
      <c r="A15" s="240"/>
      <c r="B15" s="241" t="s">
        <v>722</v>
      </c>
      <c r="C15" s="242">
        <v>1</v>
      </c>
      <c r="D15" s="243">
        <v>991.34</v>
      </c>
    </row>
    <row r="16" spans="1:4" ht="22.7" customHeight="1">
      <c r="A16" s="240"/>
      <c r="B16" s="241" t="s">
        <v>725</v>
      </c>
      <c r="C16" s="242">
        <v>1</v>
      </c>
      <c r="D16" s="243">
        <v>11762.32</v>
      </c>
    </row>
    <row r="17" spans="1:4" ht="22.7" customHeight="1">
      <c r="A17" s="240"/>
      <c r="B17" s="241" t="s">
        <v>728</v>
      </c>
      <c r="C17" s="242">
        <v>1</v>
      </c>
      <c r="D17" s="244"/>
    </row>
    <row r="18" spans="1:4" ht="22.7" customHeight="1">
      <c r="A18" s="240"/>
      <c r="B18" s="241" t="s">
        <v>732</v>
      </c>
      <c r="C18" s="242">
        <v>1</v>
      </c>
      <c r="D18" s="243">
        <v>631.79999999999995</v>
      </c>
    </row>
    <row r="19" spans="1:4" ht="22.7" customHeight="1">
      <c r="A19" s="240"/>
      <c r="B19" s="241" t="s">
        <v>735</v>
      </c>
      <c r="C19" s="242">
        <v>1</v>
      </c>
      <c r="D19" s="244"/>
    </row>
    <row r="20" spans="1:4" ht="22.7" customHeight="1">
      <c r="A20" s="245"/>
      <c r="B20" s="246" t="s">
        <v>739</v>
      </c>
      <c r="C20" s="247">
        <v>1</v>
      </c>
      <c r="D20" s="248"/>
    </row>
    <row r="21" spans="1:4" ht="22.7" customHeight="1">
      <c r="A21" s="249" t="s">
        <v>133</v>
      </c>
      <c r="B21" s="250" t="s">
        <v>125</v>
      </c>
      <c r="C21" s="251">
        <v>1</v>
      </c>
      <c r="D21" s="252">
        <v>762999.99</v>
      </c>
    </row>
    <row r="22" spans="1:4" ht="22.7" customHeight="1">
      <c r="A22" s="236" t="s">
        <v>496</v>
      </c>
      <c r="B22" s="237" t="s">
        <v>494</v>
      </c>
      <c r="C22" s="238">
        <v>1</v>
      </c>
      <c r="D22" s="239">
        <v>1199756</v>
      </c>
    </row>
    <row r="23" spans="1:4" ht="22.7" customHeight="1">
      <c r="A23" s="245"/>
      <c r="B23" s="246" t="s">
        <v>587</v>
      </c>
      <c r="C23" s="247">
        <v>1</v>
      </c>
      <c r="D23" s="253">
        <v>533220</v>
      </c>
    </row>
    <row r="24" spans="1:4" ht="22.7" customHeight="1">
      <c r="A24" s="249" t="s">
        <v>683</v>
      </c>
      <c r="B24" s="250" t="s">
        <v>681</v>
      </c>
      <c r="C24" s="251">
        <v>4</v>
      </c>
      <c r="D24" s="252">
        <v>7707357.8399999999</v>
      </c>
    </row>
    <row r="25" spans="1:4" ht="22.7" customHeight="1">
      <c r="A25" s="236" t="s">
        <v>329</v>
      </c>
      <c r="B25" s="237" t="s">
        <v>322</v>
      </c>
      <c r="C25" s="238">
        <v>1</v>
      </c>
      <c r="D25" s="239">
        <v>12967457.279999999</v>
      </c>
    </row>
    <row r="26" spans="1:4" ht="22.7" customHeight="1">
      <c r="A26" s="240"/>
      <c r="B26" s="241" t="s">
        <v>522</v>
      </c>
      <c r="C26" s="242">
        <v>1</v>
      </c>
      <c r="D26" s="243">
        <v>95622</v>
      </c>
    </row>
    <row r="27" spans="1:4" ht="22.7" customHeight="1">
      <c r="A27" s="240"/>
      <c r="B27" s="241" t="s">
        <v>787</v>
      </c>
      <c r="C27" s="242">
        <v>1</v>
      </c>
      <c r="D27" s="243">
        <v>95484.98</v>
      </c>
    </row>
    <row r="28" spans="1:4" ht="22.7" customHeight="1">
      <c r="A28" s="245"/>
      <c r="B28" s="246" t="s">
        <v>826</v>
      </c>
      <c r="C28" s="247">
        <v>1</v>
      </c>
      <c r="D28" s="253">
        <v>268528.15000000002</v>
      </c>
    </row>
    <row r="29" spans="1:4" ht="22.7" customHeight="1">
      <c r="A29" s="249" t="s">
        <v>518</v>
      </c>
      <c r="B29" s="250" t="s">
        <v>512</v>
      </c>
      <c r="C29" s="251">
        <v>1</v>
      </c>
      <c r="D29" s="252">
        <v>359010.9</v>
      </c>
    </row>
    <row r="30" spans="1:4" ht="22.7" customHeight="1">
      <c r="A30" s="236" t="s">
        <v>210</v>
      </c>
      <c r="B30" s="237" t="s">
        <v>207</v>
      </c>
      <c r="C30" s="238">
        <v>1</v>
      </c>
      <c r="D30" s="239">
        <v>33790220</v>
      </c>
    </row>
    <row r="31" spans="1:4" ht="22.7" customHeight="1">
      <c r="A31" s="240"/>
      <c r="B31" s="241" t="s">
        <v>615</v>
      </c>
      <c r="C31" s="242">
        <v>1</v>
      </c>
      <c r="D31" s="243">
        <v>118546.16</v>
      </c>
    </row>
    <row r="32" spans="1:4" ht="22.7" customHeight="1">
      <c r="A32" s="245"/>
      <c r="B32" s="246" t="s">
        <v>691</v>
      </c>
      <c r="C32" s="247">
        <v>1</v>
      </c>
      <c r="D32" s="253">
        <v>7209000</v>
      </c>
    </row>
    <row r="33" spans="1:4" ht="22.7" customHeight="1">
      <c r="A33" s="249" t="s">
        <v>757</v>
      </c>
      <c r="B33" s="250" t="s">
        <v>755</v>
      </c>
      <c r="C33" s="251">
        <v>2</v>
      </c>
      <c r="D33" s="252">
        <v>253500</v>
      </c>
    </row>
    <row r="34" spans="1:4" ht="22.7" customHeight="1">
      <c r="A34" s="249" t="s">
        <v>745</v>
      </c>
      <c r="B34" s="250" t="s">
        <v>743</v>
      </c>
      <c r="C34" s="251">
        <v>1</v>
      </c>
      <c r="D34" s="252">
        <v>4700000</v>
      </c>
    </row>
    <row r="35" spans="1:4" ht="22.7" customHeight="1">
      <c r="A35" s="249" t="s">
        <v>392</v>
      </c>
      <c r="B35" s="250" t="s">
        <v>390</v>
      </c>
      <c r="C35" s="251">
        <v>1</v>
      </c>
      <c r="D35" s="252">
        <v>7501554.5999999996</v>
      </c>
    </row>
    <row r="36" spans="1:4" ht="22.7" customHeight="1">
      <c r="A36" s="249" t="s">
        <v>293</v>
      </c>
      <c r="B36" s="250" t="s">
        <v>378</v>
      </c>
      <c r="C36" s="251">
        <v>1</v>
      </c>
      <c r="D36" s="252">
        <v>2835558.32</v>
      </c>
    </row>
    <row r="37" spans="1:4" ht="22.7" customHeight="1">
      <c r="A37" s="236" t="s">
        <v>279</v>
      </c>
      <c r="B37" s="237" t="s">
        <v>277</v>
      </c>
      <c r="C37" s="238">
        <v>1</v>
      </c>
      <c r="D37" s="239">
        <v>1407000</v>
      </c>
    </row>
    <row r="38" spans="1:4" ht="22.7" customHeight="1">
      <c r="A38" s="240"/>
      <c r="B38" s="241" t="s">
        <v>315</v>
      </c>
      <c r="C38" s="242">
        <v>1</v>
      </c>
      <c r="D38" s="243">
        <v>1680603.81</v>
      </c>
    </row>
    <row r="39" spans="1:4" ht="22.7" customHeight="1">
      <c r="A39" s="240"/>
      <c r="B39" s="241" t="s">
        <v>433</v>
      </c>
      <c r="C39" s="242">
        <v>1</v>
      </c>
      <c r="D39" s="243">
        <v>101243.52</v>
      </c>
    </row>
    <row r="40" spans="1:4" ht="22.7" customHeight="1">
      <c r="A40" s="240"/>
      <c r="B40" s="241" t="s">
        <v>598</v>
      </c>
      <c r="C40" s="242">
        <v>1</v>
      </c>
      <c r="D40" s="243">
        <v>4939999.84</v>
      </c>
    </row>
    <row r="41" spans="1:4" ht="22.7" customHeight="1">
      <c r="A41" s="245"/>
      <c r="B41" s="246" t="s">
        <v>621</v>
      </c>
      <c r="C41" s="247">
        <v>1</v>
      </c>
      <c r="D41" s="253">
        <v>784060.08</v>
      </c>
    </row>
    <row r="42" spans="1:4" ht="22.7" customHeight="1">
      <c r="A42" s="236" t="s">
        <v>608</v>
      </c>
      <c r="B42" s="237" t="s">
        <v>606</v>
      </c>
      <c r="C42" s="238">
        <v>1</v>
      </c>
      <c r="D42" s="239">
        <v>64941.57</v>
      </c>
    </row>
    <row r="43" spans="1:4" ht="22.7" customHeight="1">
      <c r="A43" s="245"/>
      <c r="B43" s="246" t="s">
        <v>771</v>
      </c>
      <c r="C43" s="247">
        <v>1</v>
      </c>
      <c r="D43" s="253">
        <v>397000</v>
      </c>
    </row>
    <row r="44" spans="1:4" ht="22.7" customHeight="1">
      <c r="A44" s="249" t="s">
        <v>571</v>
      </c>
      <c r="B44" s="250" t="s">
        <v>569</v>
      </c>
      <c r="C44" s="251">
        <v>2</v>
      </c>
      <c r="D44" s="252">
        <v>452760</v>
      </c>
    </row>
    <row r="45" spans="1:4" ht="22.7" customHeight="1">
      <c r="A45" s="249" t="s">
        <v>291</v>
      </c>
      <c r="B45" s="250" t="s">
        <v>289</v>
      </c>
      <c r="C45" s="251">
        <v>1</v>
      </c>
      <c r="D45" s="252">
        <v>11482069.689999999</v>
      </c>
    </row>
    <row r="46" spans="1:4" ht="22.7" customHeight="1">
      <c r="A46" s="249" t="s">
        <v>388</v>
      </c>
      <c r="B46" s="250" t="s">
        <v>383</v>
      </c>
      <c r="C46" s="251">
        <v>1</v>
      </c>
      <c r="D46" s="252">
        <v>479949.99</v>
      </c>
    </row>
    <row r="47" spans="1:4" ht="22.7" customHeight="1">
      <c r="A47" s="249" t="s">
        <v>76</v>
      </c>
      <c r="B47" s="250" t="s">
        <v>60</v>
      </c>
      <c r="C47" s="251">
        <v>1</v>
      </c>
      <c r="D47" s="252">
        <v>1273067.3700000001</v>
      </c>
    </row>
    <row r="48" spans="1:4" ht="22.7" customHeight="1">
      <c r="A48" s="249" t="s">
        <v>63</v>
      </c>
      <c r="B48" s="250" t="s">
        <v>60</v>
      </c>
      <c r="C48" s="251">
        <v>1</v>
      </c>
      <c r="D48" s="252">
        <v>1998945.78</v>
      </c>
    </row>
    <row r="49" spans="1:4" ht="22.7" customHeight="1">
      <c r="A49" s="249" t="s">
        <v>697</v>
      </c>
      <c r="B49" s="250" t="s">
        <v>695</v>
      </c>
      <c r="C49" s="251">
        <v>1</v>
      </c>
      <c r="D49" s="252">
        <v>16840000</v>
      </c>
    </row>
    <row r="50" spans="1:4" ht="22.7" customHeight="1">
      <c r="A50" s="236" t="s">
        <v>245</v>
      </c>
      <c r="B50" s="237" t="s">
        <v>243</v>
      </c>
      <c r="C50" s="238">
        <v>1</v>
      </c>
      <c r="D50" s="239">
        <v>3272948.36</v>
      </c>
    </row>
    <row r="51" spans="1:4" ht="22.7" customHeight="1">
      <c r="A51" s="240"/>
      <c r="B51" s="241" t="s">
        <v>352</v>
      </c>
      <c r="C51" s="242">
        <v>1</v>
      </c>
      <c r="D51" s="243">
        <v>1398363.17</v>
      </c>
    </row>
    <row r="52" spans="1:4" ht="22.7" customHeight="1">
      <c r="A52" s="245"/>
      <c r="B52" s="246" t="s">
        <v>663</v>
      </c>
      <c r="C52" s="247">
        <v>1</v>
      </c>
      <c r="D52" s="253">
        <v>2238370</v>
      </c>
    </row>
    <row r="53" spans="1:4" ht="22.7" customHeight="1">
      <c r="A53" s="249" t="s">
        <v>222</v>
      </c>
      <c r="B53" s="250" t="s">
        <v>220</v>
      </c>
      <c r="C53" s="251">
        <v>1</v>
      </c>
      <c r="D53" s="252">
        <v>1080419.96</v>
      </c>
    </row>
    <row r="54" spans="1:4" ht="22.7" customHeight="1">
      <c r="A54" s="249" t="s">
        <v>181</v>
      </c>
      <c r="B54" s="250" t="s">
        <v>178</v>
      </c>
      <c r="C54" s="251">
        <v>1</v>
      </c>
      <c r="D54" s="252">
        <v>93672000</v>
      </c>
    </row>
    <row r="55" spans="1:4" ht="22.7" customHeight="1">
      <c r="A55" s="249" t="s">
        <v>613</v>
      </c>
      <c r="B55" s="250" t="s">
        <v>611</v>
      </c>
      <c r="C55" s="251">
        <v>1</v>
      </c>
      <c r="D55" s="252">
        <v>47840</v>
      </c>
    </row>
    <row r="56" spans="1:4" ht="22.7" customHeight="1">
      <c r="A56" s="249" t="s">
        <v>273</v>
      </c>
      <c r="B56" s="250" t="s">
        <v>272</v>
      </c>
      <c r="C56" s="251">
        <v>1</v>
      </c>
      <c r="D56" s="254"/>
    </row>
    <row r="57" spans="1:4" ht="22.7" customHeight="1">
      <c r="A57" s="236" t="s">
        <v>173</v>
      </c>
      <c r="B57" s="237" t="s">
        <v>172</v>
      </c>
      <c r="C57" s="238">
        <v>1</v>
      </c>
      <c r="D57" s="239">
        <v>5592724.0999999996</v>
      </c>
    </row>
    <row r="58" spans="1:4" ht="22.7" customHeight="1">
      <c r="A58" s="240"/>
      <c r="B58" s="241" t="s">
        <v>255</v>
      </c>
      <c r="C58" s="242">
        <v>1</v>
      </c>
      <c r="D58" s="243">
        <v>5722109.5800000001</v>
      </c>
    </row>
    <row r="59" spans="1:4" ht="22.7" customHeight="1">
      <c r="A59" s="245"/>
      <c r="B59" s="246" t="s">
        <v>439</v>
      </c>
      <c r="C59" s="247">
        <v>1</v>
      </c>
      <c r="D59" s="253">
        <v>7464233.8499999996</v>
      </c>
    </row>
    <row r="60" spans="1:4" ht="22.7" customHeight="1">
      <c r="A60" s="249" t="s">
        <v>446</v>
      </c>
      <c r="B60" s="250" t="s">
        <v>444</v>
      </c>
      <c r="C60" s="251">
        <v>10</v>
      </c>
      <c r="D60" s="252">
        <v>635975.66</v>
      </c>
    </row>
    <row r="61" spans="1:4" ht="22.7" customHeight="1">
      <c r="A61" s="249" t="s">
        <v>766</v>
      </c>
      <c r="B61" s="250" t="s">
        <v>764</v>
      </c>
      <c r="C61" s="251">
        <v>1</v>
      </c>
      <c r="D61" s="252">
        <v>16781984.68</v>
      </c>
    </row>
    <row r="62" spans="1:4" ht="22.7" customHeight="1">
      <c r="A62" s="249" t="s">
        <v>33</v>
      </c>
      <c r="B62" s="250" t="s">
        <v>30</v>
      </c>
      <c r="C62" s="251">
        <v>1</v>
      </c>
      <c r="D62" s="252">
        <v>64820.54</v>
      </c>
    </row>
    <row r="63" spans="1:4" ht="22.7" customHeight="1">
      <c r="A63" s="249" t="s">
        <v>128</v>
      </c>
      <c r="B63" s="250" t="s">
        <v>125</v>
      </c>
      <c r="C63" s="251">
        <v>1</v>
      </c>
      <c r="D63" s="252">
        <v>630999.97</v>
      </c>
    </row>
    <row r="64" spans="1:4" ht="22.7" customHeight="1">
      <c r="A64" s="249" t="s">
        <v>784</v>
      </c>
      <c r="B64" s="250" t="s">
        <v>782</v>
      </c>
      <c r="C64" s="251">
        <v>1</v>
      </c>
      <c r="D64" s="252">
        <v>7241892.8399999999</v>
      </c>
    </row>
    <row r="65" spans="1:4" ht="22.7" customHeight="1">
      <c r="A65" s="249" t="s">
        <v>203</v>
      </c>
      <c r="B65" s="250" t="s">
        <v>201</v>
      </c>
      <c r="C65" s="251">
        <v>1</v>
      </c>
      <c r="D65" s="252">
        <v>7805249.8799999999</v>
      </c>
    </row>
    <row r="66" spans="1:4" ht="22.7" customHeight="1">
      <c r="A66" s="236" t="s">
        <v>260</v>
      </c>
      <c r="B66" s="237" t="s">
        <v>258</v>
      </c>
      <c r="C66" s="238">
        <v>1</v>
      </c>
      <c r="D66" s="239">
        <v>15300000</v>
      </c>
    </row>
    <row r="67" spans="1:4" ht="22.7" customHeight="1">
      <c r="A67" s="240"/>
      <c r="B67" s="241" t="s">
        <v>344</v>
      </c>
      <c r="C67" s="242">
        <v>1</v>
      </c>
      <c r="D67" s="243">
        <v>1544992.28</v>
      </c>
    </row>
    <row r="68" spans="1:4" ht="22.7" customHeight="1">
      <c r="A68" s="240"/>
      <c r="B68" s="241" t="s">
        <v>349</v>
      </c>
      <c r="C68" s="242">
        <v>1</v>
      </c>
      <c r="D68" s="243">
        <v>5549510.4400000004</v>
      </c>
    </row>
    <row r="69" spans="1:4" ht="22.7" customHeight="1">
      <c r="A69" s="240"/>
      <c r="B69" s="241" t="s">
        <v>842</v>
      </c>
      <c r="C69" s="242">
        <v>1</v>
      </c>
      <c r="D69" s="243">
        <v>4188000</v>
      </c>
    </row>
    <row r="70" spans="1:4" ht="22.7" customHeight="1">
      <c r="A70" s="245"/>
      <c r="B70" s="246" t="s">
        <v>352</v>
      </c>
      <c r="C70" s="247">
        <v>1</v>
      </c>
      <c r="D70" s="253">
        <v>5415712.9699999997</v>
      </c>
    </row>
    <row r="71" spans="1:4" ht="22.7" customHeight="1">
      <c r="A71" s="236" t="s">
        <v>269</v>
      </c>
      <c r="B71" s="237" t="s">
        <v>267</v>
      </c>
      <c r="C71" s="238">
        <v>2</v>
      </c>
      <c r="D71" s="239">
        <v>800567.04</v>
      </c>
    </row>
    <row r="72" spans="1:4" ht="22.7" customHeight="1">
      <c r="A72" s="240"/>
      <c r="B72" s="241" t="s">
        <v>546</v>
      </c>
      <c r="C72" s="242">
        <v>1</v>
      </c>
      <c r="D72" s="243">
        <v>451291.88</v>
      </c>
    </row>
    <row r="73" spans="1:4" ht="22.7" customHeight="1">
      <c r="A73" s="240"/>
      <c r="B73" s="241" t="s">
        <v>549</v>
      </c>
      <c r="C73" s="242">
        <v>1</v>
      </c>
      <c r="D73" s="243">
        <v>10549078.199999999</v>
      </c>
    </row>
    <row r="74" spans="1:4" ht="22.7" customHeight="1">
      <c r="A74" s="240"/>
      <c r="B74" s="241" t="s">
        <v>646</v>
      </c>
      <c r="C74" s="242">
        <v>1</v>
      </c>
      <c r="D74" s="243">
        <v>10879997.76</v>
      </c>
    </row>
    <row r="75" spans="1:4" ht="22.7" customHeight="1">
      <c r="A75" s="240"/>
      <c r="B75" s="241" t="s">
        <v>653</v>
      </c>
      <c r="C75" s="242">
        <v>1</v>
      </c>
      <c r="D75" s="243">
        <v>2569244.7999999998</v>
      </c>
    </row>
    <row r="76" spans="1:4" ht="22.7" customHeight="1">
      <c r="A76" s="245"/>
      <c r="B76" s="246" t="s">
        <v>656</v>
      </c>
      <c r="C76" s="247">
        <v>1</v>
      </c>
      <c r="D76" s="253">
        <v>405270</v>
      </c>
    </row>
    <row r="77" spans="1:4" ht="22.7" customHeight="1">
      <c r="A77" s="249" t="s">
        <v>300</v>
      </c>
      <c r="B77" s="250" t="s">
        <v>298</v>
      </c>
      <c r="C77" s="251">
        <v>1</v>
      </c>
      <c r="D77" s="252">
        <v>999</v>
      </c>
    </row>
    <row r="78" spans="1:4" ht="22.7" customHeight="1">
      <c r="A78" s="249" t="s">
        <v>306</v>
      </c>
      <c r="B78" s="250" t="s">
        <v>304</v>
      </c>
      <c r="C78" s="251">
        <v>1</v>
      </c>
      <c r="D78" s="252">
        <v>19278000</v>
      </c>
    </row>
    <row r="79" spans="1:4" ht="22.7" customHeight="1">
      <c r="A79" s="249" t="s">
        <v>824</v>
      </c>
      <c r="B79" s="250" t="s">
        <v>822</v>
      </c>
      <c r="C79" s="251">
        <v>1</v>
      </c>
      <c r="D79" s="252">
        <v>268588</v>
      </c>
    </row>
    <row r="80" spans="1:4" ht="22.7" customHeight="1">
      <c r="A80" s="236" t="s">
        <v>484</v>
      </c>
      <c r="B80" s="237" t="s">
        <v>482</v>
      </c>
      <c r="C80" s="238">
        <v>1</v>
      </c>
      <c r="D80" s="239">
        <v>3352000</v>
      </c>
    </row>
    <row r="81" spans="1:4" ht="22.7" customHeight="1">
      <c r="A81" s="245"/>
      <c r="B81" s="246" t="s">
        <v>512</v>
      </c>
      <c r="C81" s="247">
        <v>1</v>
      </c>
      <c r="D81" s="253">
        <v>1370846</v>
      </c>
    </row>
    <row r="82" spans="1:4" ht="22.7" customHeight="1">
      <c r="A82" s="249" t="s">
        <v>407</v>
      </c>
      <c r="B82" s="250" t="s">
        <v>405</v>
      </c>
      <c r="C82" s="251">
        <v>1</v>
      </c>
      <c r="D82" s="252">
        <v>102000</v>
      </c>
    </row>
    <row r="83" spans="1:4" ht="22.7" customHeight="1">
      <c r="A83" s="249" t="s">
        <v>44</v>
      </c>
      <c r="B83" s="250" t="s">
        <v>41</v>
      </c>
      <c r="C83" s="251">
        <v>1</v>
      </c>
      <c r="D83" s="252">
        <v>246878.86</v>
      </c>
    </row>
    <row r="84" spans="1:4" ht="22.7" customHeight="1">
      <c r="A84" s="249" t="s">
        <v>66</v>
      </c>
      <c r="B84" s="250" t="s">
        <v>60</v>
      </c>
      <c r="C84" s="251">
        <v>1</v>
      </c>
      <c r="D84" s="252">
        <v>1547510.4</v>
      </c>
    </row>
    <row r="85" spans="1:4" ht="22.7" customHeight="1">
      <c r="A85" s="249" t="s">
        <v>801</v>
      </c>
      <c r="B85" s="250" t="s">
        <v>799</v>
      </c>
      <c r="C85" s="251">
        <v>1</v>
      </c>
      <c r="D85" s="252">
        <v>446075.52</v>
      </c>
    </row>
    <row r="86" spans="1:4" ht="22.7" customHeight="1">
      <c r="A86" s="236" t="s">
        <v>529</v>
      </c>
      <c r="B86" s="237" t="s">
        <v>527</v>
      </c>
      <c r="C86" s="238">
        <v>2</v>
      </c>
      <c r="D86" s="239">
        <v>742014.6</v>
      </c>
    </row>
    <row r="87" spans="1:4" ht="22.7" customHeight="1">
      <c r="A87" s="240"/>
      <c r="B87" s="241" t="s">
        <v>538</v>
      </c>
      <c r="C87" s="242">
        <v>2</v>
      </c>
      <c r="D87" s="243">
        <v>184936.05</v>
      </c>
    </row>
    <row r="88" spans="1:4" ht="22.7" customHeight="1">
      <c r="A88" s="240"/>
      <c r="B88" s="241" t="s">
        <v>574</v>
      </c>
      <c r="C88" s="242">
        <v>1</v>
      </c>
      <c r="D88" s="243">
        <v>166560</v>
      </c>
    </row>
    <row r="89" spans="1:4" ht="22.7" customHeight="1">
      <c r="A89" s="245"/>
      <c r="B89" s="246" t="s">
        <v>750</v>
      </c>
      <c r="C89" s="247">
        <v>1</v>
      </c>
      <c r="D89" s="253">
        <v>178082.28</v>
      </c>
    </row>
    <row r="90" spans="1:4" ht="22.7" customHeight="1">
      <c r="A90" s="249" t="s">
        <v>80</v>
      </c>
      <c r="B90" s="250" t="s">
        <v>164</v>
      </c>
      <c r="C90" s="251">
        <v>2</v>
      </c>
      <c r="D90" s="252">
        <v>3244502.6</v>
      </c>
    </row>
    <row r="91" spans="1:4" ht="22.7" customHeight="1">
      <c r="A91" s="236" t="s">
        <v>251</v>
      </c>
      <c r="B91" s="237" t="s">
        <v>249</v>
      </c>
      <c r="C91" s="238">
        <v>1</v>
      </c>
      <c r="D91" s="239">
        <v>5281993.0199999996</v>
      </c>
    </row>
    <row r="92" spans="1:4" ht="22.7" customHeight="1">
      <c r="A92" s="245"/>
      <c r="B92" s="246" t="s">
        <v>358</v>
      </c>
      <c r="C92" s="247">
        <v>1</v>
      </c>
      <c r="D92" s="253">
        <v>2195000</v>
      </c>
    </row>
    <row r="93" spans="1:4" ht="22.7" customHeight="1">
      <c r="A93" s="249" t="s">
        <v>794</v>
      </c>
      <c r="B93" s="250" t="s">
        <v>792</v>
      </c>
      <c r="C93" s="251">
        <v>1</v>
      </c>
      <c r="D93" s="252">
        <v>4695539.26</v>
      </c>
    </row>
    <row r="94" spans="1:4" ht="22.7" customHeight="1">
      <c r="A94" s="249" t="s">
        <v>490</v>
      </c>
      <c r="B94" s="250" t="s">
        <v>488</v>
      </c>
      <c r="C94" s="251">
        <v>1</v>
      </c>
      <c r="D94" s="252">
        <v>2552700</v>
      </c>
    </row>
    <row r="95" spans="1:4" ht="22.7" customHeight="1">
      <c r="A95" s="249" t="s">
        <v>332</v>
      </c>
      <c r="B95" s="250" t="s">
        <v>331</v>
      </c>
      <c r="C95" s="251">
        <v>1</v>
      </c>
      <c r="D95" s="252">
        <v>11418346</v>
      </c>
    </row>
    <row r="96" spans="1:4">
      <c r="A96" s="249" t="s">
        <v>629</v>
      </c>
      <c r="B96" s="250" t="s">
        <v>626</v>
      </c>
      <c r="C96" s="251">
        <v>1</v>
      </c>
      <c r="D96" s="252">
        <v>144581.79</v>
      </c>
    </row>
    <row r="97" spans="1:4">
      <c r="A97" s="236" t="s">
        <v>454</v>
      </c>
      <c r="B97" s="237" t="s">
        <v>444</v>
      </c>
      <c r="C97" s="238">
        <v>2</v>
      </c>
      <c r="D97" s="239">
        <v>173852</v>
      </c>
    </row>
    <row r="98" spans="1:4">
      <c r="A98" s="245"/>
      <c r="B98" s="246" t="s">
        <v>649</v>
      </c>
      <c r="C98" s="247">
        <v>1</v>
      </c>
      <c r="D98" s="248"/>
    </row>
    <row r="99" spans="1:4">
      <c r="A99" s="249" t="s">
        <v>71</v>
      </c>
      <c r="B99" s="250" t="s">
        <v>606</v>
      </c>
      <c r="C99" s="251">
        <v>1</v>
      </c>
      <c r="D99" s="252">
        <v>111510.72</v>
      </c>
    </row>
    <row r="100" spans="1:4">
      <c r="A100" s="249" t="s">
        <v>807</v>
      </c>
      <c r="B100" s="250" t="s">
        <v>805</v>
      </c>
      <c r="C100" s="251">
        <v>1</v>
      </c>
      <c r="D100" s="252">
        <v>221506.96</v>
      </c>
    </row>
    <row r="101" spans="1:4">
      <c r="A101" s="249" t="s">
        <v>111</v>
      </c>
      <c r="B101" s="250" t="s">
        <v>109</v>
      </c>
      <c r="C101" s="251">
        <v>1</v>
      </c>
      <c r="D101" s="252">
        <v>246952.59</v>
      </c>
    </row>
    <row r="102" spans="1:4">
      <c r="A102" s="249" t="s">
        <v>70</v>
      </c>
      <c r="B102" s="250" t="s">
        <v>60</v>
      </c>
      <c r="C102" s="251">
        <v>1</v>
      </c>
      <c r="D102" s="252">
        <v>1880299.44</v>
      </c>
    </row>
    <row r="103" spans="1:4">
      <c r="A103" s="249" t="s">
        <v>55</v>
      </c>
      <c r="B103" s="250" t="s">
        <v>52</v>
      </c>
      <c r="C103" s="251">
        <v>1</v>
      </c>
      <c r="D103" s="252">
        <v>1929200</v>
      </c>
    </row>
    <row r="104" spans="1:4">
      <c r="A104" s="249" t="s">
        <v>119</v>
      </c>
      <c r="B104" s="250" t="s">
        <v>115</v>
      </c>
      <c r="C104" s="251">
        <v>1</v>
      </c>
      <c r="D104" s="254"/>
    </row>
    <row r="105" spans="1:4">
      <c r="A105" s="249" t="s">
        <v>142</v>
      </c>
      <c r="B105" s="250" t="s">
        <v>139</v>
      </c>
      <c r="C105" s="251">
        <v>1</v>
      </c>
      <c r="D105" s="252">
        <v>24200</v>
      </c>
    </row>
    <row r="106" spans="1:4">
      <c r="A106" s="236" t="s">
        <v>325</v>
      </c>
      <c r="B106" s="237" t="s">
        <v>322</v>
      </c>
      <c r="C106" s="238">
        <v>1</v>
      </c>
      <c r="D106" s="239">
        <v>10880364.199999999</v>
      </c>
    </row>
    <row r="107" spans="1:4">
      <c r="A107" s="240"/>
      <c r="B107" s="241" t="s">
        <v>367</v>
      </c>
      <c r="C107" s="242">
        <v>1</v>
      </c>
      <c r="D107" s="243">
        <v>741000</v>
      </c>
    </row>
    <row r="108" spans="1:4">
      <c r="A108" s="245"/>
      <c r="B108" s="246" t="s">
        <v>840</v>
      </c>
      <c r="C108" s="247">
        <v>1</v>
      </c>
      <c r="D108" s="253">
        <v>212999.4</v>
      </c>
    </row>
    <row r="109" spans="1:4">
      <c r="A109" s="249" t="s">
        <v>564</v>
      </c>
      <c r="B109" s="250" t="s">
        <v>562</v>
      </c>
      <c r="C109" s="251">
        <v>1</v>
      </c>
      <c r="D109" s="252">
        <v>3456791.46</v>
      </c>
    </row>
    <row r="110" spans="1:4">
      <c r="A110" s="249" t="s">
        <v>641</v>
      </c>
      <c r="B110" s="250" t="s">
        <v>639</v>
      </c>
      <c r="C110" s="251">
        <v>1</v>
      </c>
      <c r="D110" s="252">
        <v>2155887.36</v>
      </c>
    </row>
    <row r="111" spans="1:4">
      <c r="A111" s="236" t="s">
        <v>149</v>
      </c>
      <c r="B111" s="237" t="s">
        <v>147</v>
      </c>
      <c r="C111" s="238">
        <v>1</v>
      </c>
      <c r="D111" s="239">
        <v>3773046.44</v>
      </c>
    </row>
    <row r="112" spans="1:4">
      <c r="A112" s="240"/>
      <c r="B112" s="241" t="s">
        <v>838</v>
      </c>
      <c r="C112" s="242">
        <v>1</v>
      </c>
      <c r="D112" s="243">
        <v>450000</v>
      </c>
    </row>
    <row r="113" spans="1:4">
      <c r="A113" s="245"/>
      <c r="B113" s="246" t="s">
        <v>833</v>
      </c>
      <c r="C113" s="247">
        <v>1</v>
      </c>
      <c r="D113" s="253">
        <v>557100</v>
      </c>
    </row>
    <row r="114" spans="1:4">
      <c r="A114" s="249" t="s">
        <v>398</v>
      </c>
      <c r="B114" s="250" t="s">
        <v>397</v>
      </c>
      <c r="C114" s="251">
        <v>1</v>
      </c>
      <c r="D114" s="252">
        <v>32767619.039999999</v>
      </c>
    </row>
    <row r="115" spans="1:4">
      <c r="A115" s="249" t="s">
        <v>81</v>
      </c>
      <c r="B115" s="250" t="s">
        <v>60</v>
      </c>
      <c r="C115" s="251">
        <v>1</v>
      </c>
      <c r="D115" s="252">
        <v>101453.08</v>
      </c>
    </row>
    <row r="116" spans="1:4">
      <c r="A116" s="236" t="s">
        <v>428</v>
      </c>
      <c r="B116" s="237" t="s">
        <v>427</v>
      </c>
      <c r="C116" s="238">
        <v>1</v>
      </c>
      <c r="D116" s="239">
        <v>38499.19</v>
      </c>
    </row>
    <row r="117" spans="1:4">
      <c r="A117" s="240"/>
      <c r="B117" s="241" t="s">
        <v>558</v>
      </c>
      <c r="C117" s="242">
        <v>1</v>
      </c>
      <c r="D117" s="243">
        <v>33315.089999999997</v>
      </c>
    </row>
    <row r="118" spans="1:4">
      <c r="A118" s="245"/>
      <c r="B118" s="246" t="s">
        <v>661</v>
      </c>
      <c r="C118" s="247">
        <v>1</v>
      </c>
      <c r="D118" s="253">
        <v>38499.19</v>
      </c>
    </row>
    <row r="119" spans="1:4">
      <c r="A119" s="236" t="s">
        <v>194</v>
      </c>
      <c r="B119" s="237" t="s">
        <v>192</v>
      </c>
      <c r="C119" s="238">
        <v>1</v>
      </c>
      <c r="D119" s="239">
        <v>138520</v>
      </c>
    </row>
    <row r="120" spans="1:4">
      <c r="A120" s="240"/>
      <c r="B120" s="241" t="s">
        <v>286</v>
      </c>
      <c r="C120" s="242">
        <v>1</v>
      </c>
      <c r="D120" s="244"/>
    </row>
    <row r="121" spans="1:4">
      <c r="A121" s="240"/>
      <c r="B121" s="241" t="s">
        <v>424</v>
      </c>
      <c r="C121" s="242">
        <v>1</v>
      </c>
      <c r="D121" s="244"/>
    </row>
    <row r="122" spans="1:4">
      <c r="A122" s="245"/>
      <c r="B122" s="246" t="s">
        <v>631</v>
      </c>
      <c r="C122" s="247">
        <v>1</v>
      </c>
      <c r="D122" s="248"/>
    </row>
    <row r="123" spans="1:4">
      <c r="A123" s="236" t="s">
        <v>136</v>
      </c>
      <c r="B123" s="237" t="s">
        <v>125</v>
      </c>
      <c r="C123" s="238">
        <v>1</v>
      </c>
      <c r="D123" s="239">
        <v>429000</v>
      </c>
    </row>
    <row r="124" spans="1:4">
      <c r="A124" s="245"/>
      <c r="B124" s="246" t="s">
        <v>186</v>
      </c>
      <c r="C124" s="247">
        <v>1</v>
      </c>
      <c r="D124" s="253">
        <v>513902.36</v>
      </c>
    </row>
    <row r="125" spans="1:4">
      <c r="A125" s="249" t="s">
        <v>363</v>
      </c>
      <c r="B125" s="250" t="s">
        <v>361</v>
      </c>
      <c r="C125" s="251">
        <v>1</v>
      </c>
      <c r="D125" s="252">
        <v>1285996.1399999999</v>
      </c>
    </row>
    <row r="126" spans="1:4">
      <c r="A126" s="249" t="s">
        <v>313</v>
      </c>
      <c r="B126" s="250" t="s">
        <v>311</v>
      </c>
      <c r="C126" s="251">
        <v>1</v>
      </c>
      <c r="D126" s="252">
        <v>6149508.3600000003</v>
      </c>
    </row>
    <row r="127" spans="1:4">
      <c r="A127" s="249" t="s">
        <v>229</v>
      </c>
      <c r="B127" s="250" t="s">
        <v>226</v>
      </c>
      <c r="C127" s="251">
        <v>1</v>
      </c>
      <c r="D127" s="252">
        <v>701250</v>
      </c>
    </row>
    <row r="128" spans="1:4">
      <c r="A128" s="249" t="s">
        <v>477</v>
      </c>
      <c r="B128" s="250" t="s">
        <v>475</v>
      </c>
      <c r="C128" s="251">
        <v>1</v>
      </c>
      <c r="D128" s="252">
        <v>445500</v>
      </c>
    </row>
    <row r="129" spans="1:4">
      <c r="A129" s="249" t="s">
        <v>339</v>
      </c>
      <c r="B129" s="250" t="s">
        <v>337</v>
      </c>
      <c r="C129" s="251">
        <v>1</v>
      </c>
      <c r="D129" s="252">
        <v>47988230.479999997</v>
      </c>
    </row>
    <row r="130" spans="1:4">
      <c r="A130" s="249" t="s">
        <v>507</v>
      </c>
      <c r="B130" s="250" t="s">
        <v>505</v>
      </c>
      <c r="C130" s="251">
        <v>1</v>
      </c>
      <c r="D130" s="252">
        <v>27779999.800000001</v>
      </c>
    </row>
    <row r="131" spans="1:4">
      <c r="A131" s="249" t="s">
        <v>637</v>
      </c>
      <c r="B131" s="250" t="s">
        <v>631</v>
      </c>
      <c r="C131" s="251">
        <v>1</v>
      </c>
      <c r="D131" s="252">
        <v>4008517.44</v>
      </c>
    </row>
    <row r="132" spans="1:4">
      <c r="A132" s="236" t="s">
        <v>264</v>
      </c>
      <c r="B132" s="237" t="s">
        <v>262</v>
      </c>
      <c r="C132" s="238">
        <v>1</v>
      </c>
      <c r="D132" s="239">
        <v>26763917.879999999</v>
      </c>
    </row>
    <row r="133" spans="1:4">
      <c r="A133" s="245"/>
      <c r="B133" s="246" t="s">
        <v>383</v>
      </c>
      <c r="C133" s="247">
        <v>1</v>
      </c>
      <c r="D133" s="253">
        <v>411999.99</v>
      </c>
    </row>
    <row r="134" spans="1:4">
      <c r="A134" s="249" t="s">
        <v>600</v>
      </c>
      <c r="B134" s="250" t="s">
        <v>598</v>
      </c>
      <c r="C134" s="251">
        <v>1</v>
      </c>
      <c r="D134" s="252">
        <v>2890000</v>
      </c>
    </row>
    <row r="135" spans="1:4">
      <c r="A135" s="249" t="s">
        <v>812</v>
      </c>
      <c r="B135" s="250" t="s">
        <v>810</v>
      </c>
      <c r="C135" s="251">
        <v>1</v>
      </c>
      <c r="D135" s="252">
        <v>35459924.950000003</v>
      </c>
    </row>
    <row r="136" spans="1:4">
      <c r="A136" s="249" t="s">
        <v>429</v>
      </c>
      <c r="B136" s="250" t="s">
        <v>830</v>
      </c>
      <c r="C136" s="251">
        <v>1</v>
      </c>
      <c r="D136" s="252">
        <v>240000</v>
      </c>
    </row>
    <row r="137" spans="1:4">
      <c r="A137" s="236" t="s">
        <v>846</v>
      </c>
      <c r="B137" s="237" t="s">
        <v>83</v>
      </c>
      <c r="C137" s="238"/>
      <c r="D137" s="239">
        <v>8042784.3600000003</v>
      </c>
    </row>
    <row r="138" spans="1:4">
      <c r="A138" s="240"/>
      <c r="B138" s="241" t="s">
        <v>847</v>
      </c>
      <c r="C138" s="242"/>
      <c r="D138" s="243">
        <v>288960</v>
      </c>
    </row>
    <row r="139" spans="1:4">
      <c r="A139" s="240"/>
      <c r="B139" s="241" t="s">
        <v>156</v>
      </c>
      <c r="C139" s="242"/>
      <c r="D139" s="243">
        <v>6400000</v>
      </c>
    </row>
    <row r="140" spans="1:4">
      <c r="A140" s="240"/>
      <c r="B140" s="241" t="s">
        <v>233</v>
      </c>
      <c r="C140" s="242"/>
      <c r="D140" s="243">
        <v>25460.45</v>
      </c>
    </row>
    <row r="141" spans="1:4">
      <c r="A141" s="240"/>
      <c r="B141" s="241" t="s">
        <v>283</v>
      </c>
      <c r="C141" s="242"/>
      <c r="D141" s="243">
        <v>904400</v>
      </c>
    </row>
    <row r="142" spans="1:4">
      <c r="A142" s="240"/>
      <c r="B142" s="241" t="s">
        <v>372</v>
      </c>
      <c r="C142" s="242"/>
      <c r="D142" s="243">
        <v>695000</v>
      </c>
    </row>
    <row r="143" spans="1:4">
      <c r="A143" s="240"/>
      <c r="B143" s="241" t="s">
        <v>411</v>
      </c>
      <c r="C143" s="242"/>
      <c r="D143" s="244"/>
    </row>
    <row r="144" spans="1:4">
      <c r="A144" s="240"/>
      <c r="B144" s="241" t="s">
        <v>419</v>
      </c>
      <c r="C144" s="242"/>
      <c r="D144" s="243">
        <v>13007.82</v>
      </c>
    </row>
    <row r="145" spans="1:4">
      <c r="A145" s="240"/>
      <c r="B145" s="241" t="s">
        <v>470</v>
      </c>
      <c r="C145" s="242"/>
      <c r="D145" s="243">
        <v>698640</v>
      </c>
    </row>
    <row r="146" spans="1:4">
      <c r="A146" s="240"/>
      <c r="B146" s="241" t="s">
        <v>501</v>
      </c>
      <c r="C146" s="242"/>
      <c r="D146" s="243">
        <v>106000</v>
      </c>
    </row>
    <row r="147" spans="1:4">
      <c r="A147" s="240"/>
      <c r="B147" s="241" t="s">
        <v>552</v>
      </c>
      <c r="C147" s="242"/>
      <c r="D147" s="243">
        <v>485420</v>
      </c>
    </row>
    <row r="148" spans="1:4">
      <c r="A148" s="240"/>
      <c r="B148" s="241" t="s">
        <v>579</v>
      </c>
      <c r="C148" s="242"/>
      <c r="D148" s="243">
        <v>288960</v>
      </c>
    </row>
    <row r="149" spans="1:4">
      <c r="A149" s="240"/>
      <c r="B149" s="241" t="s">
        <v>583</v>
      </c>
      <c r="C149" s="242"/>
      <c r="D149" s="243">
        <v>119190</v>
      </c>
    </row>
    <row r="150" spans="1:4">
      <c r="A150" s="240"/>
      <c r="B150" s="241" t="s">
        <v>593</v>
      </c>
      <c r="C150" s="242"/>
      <c r="D150" s="243">
        <v>265800</v>
      </c>
    </row>
    <row r="151" spans="1:4">
      <c r="A151" s="240"/>
      <c r="B151" s="241" t="s">
        <v>668</v>
      </c>
      <c r="C151" s="242"/>
      <c r="D151" s="243">
        <v>238000</v>
      </c>
    </row>
    <row r="152" spans="1:4">
      <c r="A152" s="240"/>
      <c r="B152" s="241" t="s">
        <v>776</v>
      </c>
      <c r="C152" s="242"/>
      <c r="D152" s="243">
        <v>61534.559999999998</v>
      </c>
    </row>
    <row r="153" spans="1:4">
      <c r="A153" s="245"/>
      <c r="B153" s="246" t="s">
        <v>816</v>
      </c>
      <c r="C153" s="247"/>
      <c r="D153" s="253">
        <v>375648</v>
      </c>
    </row>
    <row r="154" spans="1:4">
      <c r="A154" s="255" t="s">
        <v>848</v>
      </c>
      <c r="B154" s="256"/>
      <c r="C154" s="257">
        <v>155</v>
      </c>
      <c r="D154" s="258">
        <v>639958360.98000002</v>
      </c>
    </row>
  </sheetData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&amp;C&amp;"Arial,Normal"&amp;10&amp;A</oddHeader>
    <oddFooter>&amp;C&amp;"Arial,Normal"&amp;10Página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7"/>
  <sheetViews>
    <sheetView zoomScaleNormal="100" workbookViewId="0">
      <selection activeCell="G5" sqref="G5"/>
    </sheetView>
  </sheetViews>
  <sheetFormatPr defaultRowHeight="15"/>
  <cols>
    <col min="1" max="1" width="3.7109375" customWidth="1"/>
    <col min="2" max="2" width="46" customWidth="1"/>
    <col min="3" max="4" width="16.42578125" style="16" customWidth="1"/>
    <col min="5" max="5" width="20.28515625" customWidth="1"/>
    <col min="6" max="7" width="8.5703125" customWidth="1"/>
    <col min="8" max="8" width="12.85546875" customWidth="1"/>
    <col min="9" max="9" width="11.7109375" customWidth="1"/>
    <col min="10" max="1025" width="8.5703125" customWidth="1"/>
  </cols>
  <sheetData>
    <row r="1" spans="2:10" ht="18.75">
      <c r="B1" s="259" t="s">
        <v>849</v>
      </c>
      <c r="C1" s="260"/>
    </row>
    <row r="3" spans="2:10">
      <c r="B3" s="261" t="s">
        <v>850</v>
      </c>
      <c r="C3" s="262"/>
      <c r="D3" s="263" t="s">
        <v>851</v>
      </c>
      <c r="F3" s="16" t="s">
        <v>852</v>
      </c>
      <c r="G3" s="16" t="s">
        <v>853</v>
      </c>
      <c r="H3" s="16" t="s">
        <v>854</v>
      </c>
      <c r="I3" s="16" t="s">
        <v>855</v>
      </c>
      <c r="J3" s="16"/>
    </row>
    <row r="4" spans="2:10">
      <c r="B4" s="32" t="s">
        <v>856</v>
      </c>
      <c r="C4" s="264" t="s">
        <v>857</v>
      </c>
      <c r="D4" s="265">
        <v>1</v>
      </c>
      <c r="E4" t="s">
        <v>858</v>
      </c>
      <c r="F4" s="16">
        <v>5</v>
      </c>
      <c r="G4" s="16">
        <v>6</v>
      </c>
      <c r="H4" s="16">
        <v>1</v>
      </c>
      <c r="I4" s="16">
        <v>0.5</v>
      </c>
      <c r="J4" s="16">
        <f>(F4*H4)+(G4*I4)</f>
        <v>8</v>
      </c>
    </row>
    <row r="5" spans="2:10">
      <c r="B5" s="266" t="s">
        <v>859</v>
      </c>
      <c r="C5" s="267" t="s">
        <v>860</v>
      </c>
      <c r="D5" s="265">
        <v>3</v>
      </c>
      <c r="E5" t="s">
        <v>861</v>
      </c>
      <c r="F5" s="16">
        <v>1</v>
      </c>
      <c r="G5" s="16">
        <v>10</v>
      </c>
      <c r="H5" s="16">
        <v>1</v>
      </c>
      <c r="I5" s="16">
        <v>0.5</v>
      </c>
      <c r="J5" s="16">
        <f>(F5*H5)+(G5*I5)</f>
        <v>6</v>
      </c>
    </row>
    <row r="6" spans="2:10">
      <c r="B6" s="32" t="s">
        <v>862</v>
      </c>
      <c r="C6" s="264" t="s">
        <v>863</v>
      </c>
      <c r="D6" s="265">
        <v>2</v>
      </c>
    </row>
    <row r="7" spans="2:10">
      <c r="B7" s="32" t="s">
        <v>864</v>
      </c>
      <c r="C7" s="264" t="s">
        <v>865</v>
      </c>
      <c r="D7" s="265">
        <v>2</v>
      </c>
    </row>
    <row r="8" spans="2:10">
      <c r="B8" s="32" t="s">
        <v>866</v>
      </c>
      <c r="C8" s="264" t="s">
        <v>867</v>
      </c>
      <c r="D8" s="265">
        <v>2</v>
      </c>
      <c r="F8" s="16" t="s">
        <v>852</v>
      </c>
      <c r="G8" s="16" t="s">
        <v>853</v>
      </c>
      <c r="H8" s="16" t="s">
        <v>854</v>
      </c>
      <c r="I8" s="16" t="s">
        <v>855</v>
      </c>
      <c r="J8" s="16"/>
    </row>
    <row r="9" spans="2:10">
      <c r="E9" t="s">
        <v>858</v>
      </c>
      <c r="F9" s="16">
        <v>5</v>
      </c>
      <c r="G9" s="16">
        <v>6</v>
      </c>
      <c r="H9" s="16">
        <v>1</v>
      </c>
      <c r="I9" s="16">
        <v>1</v>
      </c>
      <c r="J9" s="16">
        <f>(F9*H9)+(G9*I9)</f>
        <v>11</v>
      </c>
    </row>
    <row r="10" spans="2:10" ht="18.75">
      <c r="B10" s="259" t="s">
        <v>868</v>
      </c>
      <c r="C10" s="260"/>
      <c r="E10" t="s">
        <v>861</v>
      </c>
      <c r="F10" s="16">
        <v>1</v>
      </c>
      <c r="G10" s="16">
        <v>10</v>
      </c>
      <c r="H10" s="16">
        <v>1</v>
      </c>
      <c r="I10" s="16">
        <v>1</v>
      </c>
      <c r="J10" s="16">
        <f>(F10*H10)+(G10*I10)</f>
        <v>11</v>
      </c>
    </row>
    <row r="12" spans="2:10">
      <c r="B12" s="261" t="s">
        <v>850</v>
      </c>
      <c r="C12" s="262"/>
      <c r="D12" s="263" t="s">
        <v>851</v>
      </c>
    </row>
    <row r="13" spans="2:10">
      <c r="B13" s="32" t="s">
        <v>856</v>
      </c>
      <c r="C13" s="265" t="s">
        <v>857</v>
      </c>
      <c r="D13" s="265">
        <v>1</v>
      </c>
    </row>
    <row r="14" spans="2:10">
      <c r="B14" s="266" t="s">
        <v>859</v>
      </c>
      <c r="C14" s="268" t="s">
        <v>865</v>
      </c>
      <c r="D14" s="265">
        <v>3</v>
      </c>
    </row>
    <row r="15" spans="2:10">
      <c r="B15" s="32" t="s">
        <v>862</v>
      </c>
      <c r="C15" s="265" t="s">
        <v>869</v>
      </c>
      <c r="D15" s="265">
        <v>2</v>
      </c>
    </row>
    <row r="16" spans="2:10">
      <c r="B16" s="32" t="s">
        <v>864</v>
      </c>
      <c r="C16" s="265" t="s">
        <v>860</v>
      </c>
      <c r="D16" s="265">
        <v>2</v>
      </c>
    </row>
    <row r="17" spans="2:4">
      <c r="B17" s="32" t="s">
        <v>866</v>
      </c>
      <c r="C17" s="265" t="s">
        <v>863</v>
      </c>
      <c r="D17" s="265">
        <v>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6"/>
  <sheetViews>
    <sheetView zoomScaleNormal="100" workbookViewId="0">
      <selection activeCell="G26" sqref="G26"/>
    </sheetView>
  </sheetViews>
  <sheetFormatPr defaultRowHeight="15"/>
  <cols>
    <col min="1" max="1" width="28.42578125" customWidth="1"/>
    <col min="2" max="2" width="23.5703125" customWidth="1"/>
    <col min="3" max="3" width="17.7109375" customWidth="1"/>
    <col min="4" max="1025" width="8.5703125" customWidth="1"/>
  </cols>
  <sheetData>
    <row r="2" spans="1:3">
      <c r="A2" s="269"/>
      <c r="B2" s="230" t="s">
        <v>843</v>
      </c>
      <c r="C2" s="231"/>
    </row>
    <row r="3" spans="1:3">
      <c r="A3" s="232" t="s">
        <v>24</v>
      </c>
      <c r="B3" s="234" t="s">
        <v>870</v>
      </c>
      <c r="C3" s="235" t="s">
        <v>845</v>
      </c>
    </row>
    <row r="4" spans="1:3">
      <c r="A4" s="236" t="s">
        <v>36</v>
      </c>
      <c r="B4" s="238">
        <v>92</v>
      </c>
      <c r="C4" s="239">
        <v>199945784.11000001</v>
      </c>
    </row>
    <row r="5" spans="1:3">
      <c r="A5" s="240" t="s">
        <v>46</v>
      </c>
      <c r="B5" s="242">
        <v>36</v>
      </c>
      <c r="C5" s="243">
        <v>254032953.59</v>
      </c>
    </row>
    <row r="6" spans="1:3">
      <c r="A6" s="240" t="s">
        <v>400</v>
      </c>
      <c r="B6" s="242">
        <v>8</v>
      </c>
      <c r="C6" s="243">
        <v>39722471.329999998</v>
      </c>
    </row>
    <row r="7" spans="1:3">
      <c r="A7" s="240" t="s">
        <v>151</v>
      </c>
      <c r="B7" s="242">
        <v>7</v>
      </c>
      <c r="C7" s="243">
        <v>24478850.920000002</v>
      </c>
    </row>
    <row r="8" spans="1:3">
      <c r="A8" s="240" t="s">
        <v>376</v>
      </c>
      <c r="B8" s="242">
        <v>6</v>
      </c>
      <c r="C8" s="243">
        <v>5268852</v>
      </c>
    </row>
    <row r="9" spans="1:3">
      <c r="A9" s="240" t="s">
        <v>87</v>
      </c>
      <c r="B9" s="242">
        <v>5</v>
      </c>
      <c r="C9" s="243">
        <v>8985652.6300000008</v>
      </c>
    </row>
    <row r="10" spans="1:3">
      <c r="A10" s="240" t="s">
        <v>104</v>
      </c>
      <c r="B10" s="242">
        <v>5</v>
      </c>
      <c r="C10" s="243">
        <v>1288530</v>
      </c>
    </row>
    <row r="11" spans="1:3">
      <c r="A11" s="240" t="s">
        <v>196</v>
      </c>
      <c r="B11" s="242">
        <v>4</v>
      </c>
      <c r="C11" s="243">
        <v>138520</v>
      </c>
    </row>
    <row r="12" spans="1:3">
      <c r="A12" s="240" t="s">
        <v>302</v>
      </c>
      <c r="B12" s="242">
        <v>2</v>
      </c>
      <c r="C12" s="243">
        <v>376647</v>
      </c>
    </row>
    <row r="13" spans="1:3">
      <c r="A13" s="240" t="s">
        <v>160</v>
      </c>
      <c r="B13" s="242">
        <v>2</v>
      </c>
      <c r="C13" s="243">
        <v>100072000</v>
      </c>
    </row>
    <row r="14" spans="1:3">
      <c r="A14" s="240" t="s">
        <v>414</v>
      </c>
      <c r="B14" s="242">
        <v>1</v>
      </c>
      <c r="C14" s="244"/>
    </row>
    <row r="15" spans="1:3">
      <c r="A15" s="240" t="s">
        <v>121</v>
      </c>
      <c r="B15" s="247">
        <v>1</v>
      </c>
      <c r="C15" s="248"/>
    </row>
    <row r="16" spans="1:3">
      <c r="A16" s="270" t="s">
        <v>848</v>
      </c>
      <c r="B16" s="257">
        <v>169</v>
      </c>
      <c r="C16" s="258">
        <v>634310261.58000004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340"/>
  <sheetViews>
    <sheetView zoomScaleNormal="100" workbookViewId="0">
      <selection activeCell="B25" sqref="B25"/>
    </sheetView>
  </sheetViews>
  <sheetFormatPr defaultRowHeight="15"/>
  <cols>
    <col min="1" max="1" width="68.5703125" customWidth="1"/>
    <col min="2" max="2" width="91.28515625" customWidth="1"/>
    <col min="3" max="3" width="26.140625" customWidth="1"/>
    <col min="4" max="38" width="13.85546875" customWidth="1"/>
    <col min="39" max="39" width="13.42578125" customWidth="1"/>
    <col min="40" max="63" width="13.85546875" customWidth="1"/>
    <col min="64" max="68" width="15" customWidth="1"/>
    <col min="69" max="79" width="13.85546875" customWidth="1"/>
    <col min="80" max="80" width="15" customWidth="1"/>
    <col min="81" max="86" width="13.85546875" customWidth="1"/>
    <col min="87" max="87" width="15" customWidth="1"/>
    <col min="88" max="99" width="13.85546875" customWidth="1"/>
    <col min="100" max="100" width="15" customWidth="1"/>
    <col min="101" max="118" width="13.85546875" customWidth="1"/>
    <col min="119" max="119" width="20.85546875" customWidth="1"/>
    <col min="120" max="120" width="22.140625" customWidth="1"/>
    <col min="121" max="121" width="26.42578125" customWidth="1"/>
    <col min="122" max="184" width="13.85546875" customWidth="1"/>
    <col min="185" max="185" width="13.5703125" customWidth="1"/>
    <col min="186" max="186" width="11.28515625" customWidth="1"/>
    <col min="187" max="187" width="10.7109375" customWidth="1"/>
    <col min="188" max="188" width="44.140625" customWidth="1"/>
    <col min="189" max="189" width="41.5703125" customWidth="1"/>
    <col min="190" max="190" width="13.85546875" customWidth="1"/>
    <col min="191" max="191" width="44.5703125" customWidth="1"/>
    <col min="192" max="192" width="13.85546875" customWidth="1"/>
    <col min="193" max="193" width="15.28515625" customWidth="1"/>
    <col min="194" max="194" width="13.85546875" customWidth="1"/>
    <col min="195" max="195" width="14.85546875" customWidth="1"/>
    <col min="196" max="196" width="34.140625" customWidth="1"/>
    <col min="197" max="197" width="37.140625" customWidth="1"/>
    <col min="198" max="198" width="44.28515625" customWidth="1"/>
    <col min="199" max="199" width="47.42578125" customWidth="1"/>
    <col min="200" max="200" width="18" customWidth="1"/>
    <col min="201" max="201" width="20.7109375" customWidth="1"/>
    <col min="202" max="203" width="13.85546875" customWidth="1"/>
    <col min="204" max="204" width="13.42578125" customWidth="1"/>
    <col min="205" max="205" width="38.7109375" customWidth="1"/>
    <col min="206" max="206" width="41.7109375" customWidth="1"/>
    <col min="207" max="207" width="20.85546875" customWidth="1"/>
    <col min="208" max="208" width="23.85546875" customWidth="1"/>
    <col min="209" max="209" width="41" customWidth="1"/>
    <col min="210" max="210" width="44.140625" customWidth="1"/>
    <col min="211" max="211" width="17.140625" customWidth="1"/>
    <col min="212" max="212" width="20" customWidth="1"/>
    <col min="213" max="213" width="47.28515625" customWidth="1"/>
    <col min="214" max="214" width="50.140625" customWidth="1"/>
    <col min="215" max="215" width="13.85546875" customWidth="1"/>
    <col min="216" max="216" width="14.42578125" customWidth="1"/>
    <col min="217" max="217" width="53.5703125" customWidth="1"/>
    <col min="218" max="218" width="13.85546875" customWidth="1"/>
    <col min="219" max="219" width="56.5703125" customWidth="1"/>
    <col min="220" max="221" width="13.85546875" customWidth="1"/>
    <col min="222" max="222" width="15.7109375" customWidth="1"/>
    <col min="223" max="223" width="18" customWidth="1"/>
    <col min="224" max="224" width="20.85546875" customWidth="1"/>
    <col min="225" max="225" width="35.7109375" customWidth="1"/>
    <col min="226" max="226" width="38.7109375" customWidth="1"/>
    <col min="227" max="227" width="20.28515625" customWidth="1"/>
    <col min="228" max="228" width="23.28515625" customWidth="1"/>
    <col min="229" max="230" width="13.85546875" customWidth="1"/>
    <col min="231" max="231" width="14.28515625" customWidth="1"/>
    <col min="232" max="232" width="46" customWidth="1"/>
    <col min="233" max="233" width="49.140625" customWidth="1"/>
    <col min="234" max="234" width="15.85546875" customWidth="1"/>
    <col min="235" max="235" width="18.85546875" customWidth="1"/>
    <col min="236" max="236" width="23.7109375" customWidth="1"/>
    <col min="237" max="237" width="26.85546875" customWidth="1"/>
    <col min="238" max="238" width="13.85546875" customWidth="1"/>
    <col min="239" max="239" width="11.5703125" customWidth="1"/>
    <col min="240" max="240" width="13.85546875" customWidth="1"/>
    <col min="241" max="241" width="15.85546875" customWidth="1"/>
    <col min="242" max="242" width="42.28515625" customWidth="1"/>
    <col min="243" max="243" width="45.140625" customWidth="1"/>
    <col min="244" max="244" width="14.140625" customWidth="1"/>
    <col min="245" max="245" width="17" customWidth="1"/>
    <col min="246" max="246" width="41" customWidth="1"/>
    <col min="247" max="247" width="13.85546875" customWidth="1"/>
    <col min="248" max="248" width="44.140625" customWidth="1"/>
    <col min="249" max="249" width="18.28515625" customWidth="1"/>
    <col min="250" max="250" width="21.28515625" customWidth="1"/>
    <col min="251" max="251" width="15.28515625" customWidth="1"/>
    <col min="252" max="252" width="18.28515625" customWidth="1"/>
    <col min="253" max="253" width="24.42578125" customWidth="1"/>
    <col min="254" max="256" width="13.85546875" customWidth="1"/>
    <col min="257" max="257" width="27.42578125" customWidth="1"/>
    <col min="258" max="258" width="59.5703125" customWidth="1"/>
    <col min="259" max="259" width="62.5703125" customWidth="1"/>
    <col min="260" max="260" width="16.42578125" customWidth="1"/>
    <col min="261" max="261" width="19.5703125" customWidth="1"/>
    <col min="262" max="262" width="18.85546875" customWidth="1"/>
    <col min="263" max="263" width="22" customWidth="1"/>
    <col min="264" max="264" width="72.85546875" customWidth="1"/>
    <col min="265" max="265" width="75.7109375" customWidth="1"/>
    <col min="266" max="266" width="74.7109375" customWidth="1"/>
    <col min="267" max="267" width="77.7109375" customWidth="1"/>
    <col min="268" max="268" width="69.140625" customWidth="1"/>
    <col min="269" max="269" width="72" customWidth="1"/>
    <col min="270" max="270" width="58.85546875" customWidth="1"/>
    <col min="271" max="271" width="61.5703125" customWidth="1"/>
    <col min="272" max="272" width="65.5703125" customWidth="1"/>
    <col min="273" max="273" width="68.5703125" customWidth="1"/>
    <col min="274" max="274" width="65.85546875" customWidth="1"/>
    <col min="275" max="275" width="68.7109375" customWidth="1"/>
    <col min="276" max="276" width="63.7109375" customWidth="1"/>
    <col min="277" max="277" width="66.5703125" customWidth="1"/>
    <col min="278" max="278" width="90" customWidth="1"/>
    <col min="279" max="279" width="93" customWidth="1"/>
    <col min="280" max="280" width="77.7109375" customWidth="1"/>
    <col min="281" max="282" width="80.7109375" customWidth="1"/>
    <col min="283" max="283" width="83.7109375" customWidth="1"/>
    <col min="284" max="284" width="79" customWidth="1"/>
    <col min="285" max="285" width="82" customWidth="1"/>
    <col min="286" max="286" width="68.28515625" customWidth="1"/>
    <col min="287" max="287" width="71.28515625" customWidth="1"/>
    <col min="288" max="288" width="13.85546875" customWidth="1"/>
    <col min="289" max="289" width="15.7109375" customWidth="1"/>
    <col min="290" max="290" width="48.5703125" customWidth="1"/>
    <col min="291" max="291" width="51.5703125" customWidth="1"/>
    <col min="292" max="292" width="26.42578125" customWidth="1"/>
    <col min="293" max="293" width="13.85546875" customWidth="1"/>
    <col min="294" max="294" width="29.28515625" customWidth="1"/>
    <col min="295" max="295" width="44.5703125" customWidth="1"/>
    <col min="296" max="296" width="47.7109375" customWidth="1"/>
    <col min="297" max="297" width="13.85546875" customWidth="1"/>
    <col min="298" max="298" width="14.85546875" customWidth="1"/>
    <col min="299" max="299" width="14.28515625" customWidth="1"/>
    <col min="300" max="300" width="17.140625" customWidth="1"/>
    <col min="301" max="301" width="40" customWidth="1"/>
    <col min="302" max="302" width="43" customWidth="1"/>
    <col min="303" max="303" width="13.85546875" customWidth="1"/>
    <col min="304" max="304" width="14.85546875" customWidth="1"/>
    <col min="305" max="305" width="53.28515625" customWidth="1"/>
    <col min="306" max="306" width="56.28515625" customWidth="1"/>
    <col min="307" max="307" width="21.140625" customWidth="1"/>
    <col min="308" max="308" width="24" customWidth="1"/>
    <col min="309" max="309" width="27.5703125" customWidth="1"/>
    <col min="310" max="310" width="30.5703125" customWidth="1"/>
    <col min="311" max="311" width="52.5703125" customWidth="1"/>
    <col min="312" max="312" width="55.7109375" customWidth="1"/>
    <col min="313" max="313" width="23.140625" customWidth="1"/>
    <col min="314" max="314" width="26" customWidth="1"/>
    <col min="315" max="315" width="28.5703125" customWidth="1"/>
    <col min="316" max="316" width="31.5703125" customWidth="1"/>
    <col min="317" max="317" width="14" customWidth="1"/>
    <col min="318" max="318" width="16.85546875" customWidth="1"/>
    <col min="319" max="319" width="63.28515625" customWidth="1"/>
    <col min="320" max="320" width="66.140625" customWidth="1"/>
    <col min="321" max="321" width="22.28515625" customWidth="1"/>
    <col min="322" max="322" width="25.140625" customWidth="1"/>
    <col min="323" max="323" width="41.7109375" customWidth="1"/>
    <col min="324" max="324" width="44.7109375" customWidth="1"/>
    <col min="325" max="325" width="13.85546875" customWidth="1"/>
    <col min="326" max="326" width="13.5703125" customWidth="1"/>
    <col min="327" max="327" width="22.140625" customWidth="1"/>
    <col min="328" max="328" width="25.140625" customWidth="1"/>
    <col min="329" max="329" width="18.28515625" customWidth="1"/>
    <col min="330" max="330" width="21.28515625" customWidth="1"/>
    <col min="331" max="331" width="26.5703125" customWidth="1"/>
    <col min="332" max="332" width="29.5703125" customWidth="1"/>
    <col min="333" max="333" width="10.7109375" customWidth="1"/>
    <col min="334" max="334" width="15.7109375" customWidth="1"/>
    <col min="335" max="335" width="18.7109375" customWidth="1"/>
    <col min="336" max="336" width="15.7109375" customWidth="1"/>
    <col min="337" max="337" width="18.7109375" customWidth="1"/>
    <col min="338" max="338" width="15.7109375" customWidth="1"/>
    <col min="339" max="339" width="18.7109375" customWidth="1"/>
    <col min="340" max="340" width="15.7109375" customWidth="1"/>
    <col min="341" max="341" width="18.7109375" customWidth="1"/>
    <col min="342" max="342" width="15.7109375" customWidth="1"/>
    <col min="343" max="343" width="18.7109375" customWidth="1"/>
    <col min="344" max="344" width="15.7109375" customWidth="1"/>
    <col min="345" max="345" width="18.7109375" customWidth="1"/>
    <col min="346" max="346" width="16" customWidth="1"/>
    <col min="347" max="347" width="18.7109375" customWidth="1"/>
    <col min="348" max="348" width="19.5703125" customWidth="1"/>
    <col min="349" max="349" width="18.7109375" customWidth="1"/>
    <col min="350" max="350" width="39.140625" customWidth="1"/>
    <col min="351" max="351" width="18.7109375" customWidth="1"/>
    <col min="352" max="352" width="30.28515625" customWidth="1"/>
    <col min="353" max="353" width="18.7109375" customWidth="1"/>
    <col min="354" max="354" width="40.28515625" customWidth="1"/>
    <col min="355" max="355" width="18.7109375" customWidth="1"/>
    <col min="356" max="356" width="37.7109375" customWidth="1"/>
    <col min="357" max="357" width="18.7109375" customWidth="1"/>
    <col min="358" max="358" width="42.42578125" customWidth="1"/>
    <col min="359" max="359" width="18.7109375" customWidth="1"/>
    <col min="360" max="360" width="20.140625" customWidth="1"/>
    <col min="361" max="361" width="18.7109375" customWidth="1"/>
    <col min="362" max="362" width="19.5703125" customWidth="1"/>
    <col min="363" max="363" width="18.7109375" customWidth="1"/>
    <col min="364" max="364" width="19.7109375" customWidth="1"/>
    <col min="365" max="365" width="18.7109375" customWidth="1"/>
    <col min="366" max="366" width="44.140625" customWidth="1"/>
    <col min="367" max="367" width="18.28515625" customWidth="1"/>
    <col min="368" max="368" width="27.28515625" customWidth="1"/>
    <col min="369" max="369" width="16.140625" customWidth="1"/>
    <col min="370" max="370" width="10.7109375" customWidth="1"/>
    <col min="371" max="1025" width="8.5703125" customWidth="1"/>
  </cols>
  <sheetData>
    <row r="2" spans="1:4">
      <c r="A2" s="271" t="s">
        <v>12</v>
      </c>
      <c r="B2" s="230" t="s">
        <v>7</v>
      </c>
      <c r="C2" s="230" t="s">
        <v>5</v>
      </c>
      <c r="D2" s="272" t="s">
        <v>846</v>
      </c>
    </row>
    <row r="3" spans="1:4">
      <c r="A3" s="236" t="s">
        <v>118</v>
      </c>
      <c r="B3" s="250" t="s">
        <v>115</v>
      </c>
      <c r="C3" s="250" t="s">
        <v>114</v>
      </c>
      <c r="D3" s="273"/>
    </row>
    <row r="4" spans="1:4">
      <c r="A4" s="240"/>
      <c r="B4" s="274" t="s">
        <v>871</v>
      </c>
      <c r="C4" s="275"/>
      <c r="D4" s="276"/>
    </row>
    <row r="5" spans="1:4">
      <c r="A5" s="240"/>
      <c r="B5" s="250" t="s">
        <v>201</v>
      </c>
      <c r="C5" s="250" t="s">
        <v>200</v>
      </c>
      <c r="D5" s="273"/>
    </row>
    <row r="6" spans="1:4">
      <c r="A6" s="240"/>
      <c r="B6" s="274" t="s">
        <v>872</v>
      </c>
      <c r="C6" s="275"/>
      <c r="D6" s="276"/>
    </row>
    <row r="7" spans="1:4">
      <c r="A7" s="240"/>
      <c r="B7" s="250" t="s">
        <v>390</v>
      </c>
      <c r="C7" s="250" t="s">
        <v>389</v>
      </c>
      <c r="D7" s="273"/>
    </row>
    <row r="8" spans="1:4">
      <c r="A8" s="240"/>
      <c r="B8" s="274" t="s">
        <v>873</v>
      </c>
      <c r="C8" s="275"/>
      <c r="D8" s="276"/>
    </row>
    <row r="9" spans="1:4">
      <c r="A9" s="240"/>
      <c r="B9" s="250" t="s">
        <v>397</v>
      </c>
      <c r="C9" s="250" t="s">
        <v>396</v>
      </c>
      <c r="D9" s="273"/>
    </row>
    <row r="10" spans="1:4">
      <c r="A10" s="240"/>
      <c r="B10" s="274" t="s">
        <v>874</v>
      </c>
      <c r="C10" s="275"/>
      <c r="D10" s="276"/>
    </row>
    <row r="11" spans="1:4">
      <c r="A11" s="240"/>
      <c r="B11" s="237" t="s">
        <v>631</v>
      </c>
      <c r="C11" s="237" t="s">
        <v>630</v>
      </c>
      <c r="D11" s="277"/>
    </row>
    <row r="12" spans="1:4">
      <c r="A12" s="240"/>
      <c r="B12" s="246"/>
      <c r="C12" s="246" t="s">
        <v>636</v>
      </c>
      <c r="D12" s="278"/>
    </row>
    <row r="13" spans="1:4">
      <c r="A13" s="245"/>
      <c r="B13" s="274" t="s">
        <v>875</v>
      </c>
      <c r="C13" s="275"/>
      <c r="D13" s="276"/>
    </row>
    <row r="14" spans="1:4">
      <c r="A14" s="279" t="s">
        <v>876</v>
      </c>
      <c r="B14" s="280"/>
      <c r="C14" s="275"/>
      <c r="D14" s="276"/>
    </row>
    <row r="15" spans="1:4">
      <c r="A15" s="236" t="s">
        <v>85</v>
      </c>
      <c r="B15" s="250" t="s">
        <v>83</v>
      </c>
      <c r="C15" s="250" t="s">
        <v>82</v>
      </c>
      <c r="D15" s="273"/>
    </row>
    <row r="16" spans="1:4">
      <c r="A16" s="240"/>
      <c r="B16" s="274" t="s">
        <v>877</v>
      </c>
      <c r="C16" s="275"/>
      <c r="D16" s="276"/>
    </row>
    <row r="17" spans="1:4">
      <c r="A17" s="240"/>
      <c r="B17" s="250" t="s">
        <v>147</v>
      </c>
      <c r="C17" s="250" t="s">
        <v>146</v>
      </c>
      <c r="D17" s="273"/>
    </row>
    <row r="18" spans="1:4">
      <c r="A18" s="240"/>
      <c r="B18" s="274" t="s">
        <v>878</v>
      </c>
      <c r="C18" s="275"/>
      <c r="D18" s="276"/>
    </row>
    <row r="19" spans="1:4">
      <c r="A19" s="240"/>
      <c r="B19" s="250" t="s">
        <v>262</v>
      </c>
      <c r="C19" s="250" t="s">
        <v>261</v>
      </c>
      <c r="D19" s="273"/>
    </row>
    <row r="20" spans="1:4">
      <c r="A20" s="240"/>
      <c r="B20" s="274" t="s">
        <v>879</v>
      </c>
      <c r="C20" s="275"/>
      <c r="D20" s="276"/>
    </row>
    <row r="21" spans="1:4">
      <c r="A21" s="240"/>
      <c r="B21" s="250" t="s">
        <v>311</v>
      </c>
      <c r="C21" s="250" t="s">
        <v>310</v>
      </c>
      <c r="D21" s="273"/>
    </row>
    <row r="22" spans="1:4">
      <c r="A22" s="240"/>
      <c r="B22" s="274" t="s">
        <v>880</v>
      </c>
      <c r="C22" s="275"/>
      <c r="D22" s="276"/>
    </row>
    <row r="23" spans="1:4">
      <c r="A23" s="240"/>
      <c r="B23" s="250" t="s">
        <v>562</v>
      </c>
      <c r="C23" s="250" t="s">
        <v>561</v>
      </c>
      <c r="D23" s="273"/>
    </row>
    <row r="24" spans="1:4">
      <c r="A24" s="240"/>
      <c r="B24" s="274" t="s">
        <v>881</v>
      </c>
      <c r="C24" s="275"/>
      <c r="D24" s="276"/>
    </row>
    <row r="25" spans="1:4">
      <c r="A25" s="240"/>
      <c r="B25" s="250" t="s">
        <v>743</v>
      </c>
      <c r="C25" s="250" t="s">
        <v>742</v>
      </c>
      <c r="D25" s="273"/>
    </row>
    <row r="26" spans="1:4">
      <c r="A26" s="240"/>
      <c r="B26" s="274" t="s">
        <v>882</v>
      </c>
      <c r="C26" s="275"/>
      <c r="D26" s="276"/>
    </row>
    <row r="27" spans="1:4">
      <c r="A27" s="240"/>
      <c r="B27" s="250" t="s">
        <v>782</v>
      </c>
      <c r="C27" s="250" t="s">
        <v>781</v>
      </c>
      <c r="D27" s="273"/>
    </row>
    <row r="28" spans="1:4">
      <c r="A28" s="245"/>
      <c r="B28" s="274" t="s">
        <v>883</v>
      </c>
      <c r="C28" s="275"/>
      <c r="D28" s="276"/>
    </row>
    <row r="29" spans="1:4">
      <c r="A29" s="279" t="s">
        <v>884</v>
      </c>
      <c r="B29" s="280"/>
      <c r="C29" s="275"/>
      <c r="D29" s="276"/>
    </row>
    <row r="30" spans="1:4">
      <c r="A30" s="236" t="s">
        <v>778</v>
      </c>
      <c r="B30" s="250" t="s">
        <v>776</v>
      </c>
      <c r="C30" s="250" t="s">
        <v>775</v>
      </c>
      <c r="D30" s="273"/>
    </row>
    <row r="31" spans="1:4">
      <c r="A31" s="245"/>
      <c r="B31" s="274" t="s">
        <v>885</v>
      </c>
      <c r="C31" s="275"/>
      <c r="D31" s="276"/>
    </row>
    <row r="32" spans="1:4">
      <c r="A32" s="279" t="s">
        <v>886</v>
      </c>
      <c r="B32" s="280"/>
      <c r="C32" s="275"/>
      <c r="D32" s="276"/>
    </row>
    <row r="33" spans="1:4">
      <c r="A33" s="236" t="s">
        <v>846</v>
      </c>
      <c r="B33" s="250" t="s">
        <v>192</v>
      </c>
      <c r="C33" s="250" t="s">
        <v>191</v>
      </c>
      <c r="D33" s="273"/>
    </row>
    <row r="34" spans="1:4">
      <c r="A34" s="240"/>
      <c r="B34" s="274" t="s">
        <v>887</v>
      </c>
      <c r="C34" s="275"/>
      <c r="D34" s="276"/>
    </row>
    <row r="35" spans="1:4">
      <c r="A35" s="240"/>
      <c r="B35" s="237" t="s">
        <v>233</v>
      </c>
      <c r="C35" s="237" t="s">
        <v>232</v>
      </c>
      <c r="D35" s="277"/>
    </row>
    <row r="36" spans="1:4">
      <c r="A36" s="240"/>
      <c r="B36" s="246"/>
      <c r="C36" s="246" t="s">
        <v>238</v>
      </c>
      <c r="D36" s="278"/>
    </row>
    <row r="37" spans="1:4">
      <c r="A37" s="240"/>
      <c r="B37" s="274" t="s">
        <v>888</v>
      </c>
      <c r="C37" s="275"/>
      <c r="D37" s="276"/>
    </row>
    <row r="38" spans="1:4">
      <c r="A38" s="240"/>
      <c r="B38" s="250" t="s">
        <v>283</v>
      </c>
      <c r="C38" s="250" t="s">
        <v>282</v>
      </c>
      <c r="D38" s="273"/>
    </row>
    <row r="39" spans="1:4">
      <c r="A39" s="240"/>
      <c r="B39" s="274" t="s">
        <v>889</v>
      </c>
      <c r="C39" s="275"/>
      <c r="D39" s="276"/>
    </row>
    <row r="40" spans="1:4">
      <c r="A40" s="240"/>
      <c r="B40" s="250" t="s">
        <v>286</v>
      </c>
      <c r="C40" s="250" t="s">
        <v>285</v>
      </c>
      <c r="D40" s="273"/>
    </row>
    <row r="41" spans="1:4">
      <c r="A41" s="240"/>
      <c r="B41" s="274" t="s">
        <v>890</v>
      </c>
      <c r="C41" s="275"/>
      <c r="D41" s="276"/>
    </row>
    <row r="42" spans="1:4">
      <c r="A42" s="240"/>
      <c r="B42" s="250" t="s">
        <v>298</v>
      </c>
      <c r="C42" s="250" t="s">
        <v>297</v>
      </c>
      <c r="D42" s="273"/>
    </row>
    <row r="43" spans="1:4">
      <c r="A43" s="240"/>
      <c r="B43" s="274" t="s">
        <v>891</v>
      </c>
      <c r="C43" s="275"/>
      <c r="D43" s="276"/>
    </row>
    <row r="44" spans="1:4">
      <c r="A44" s="240"/>
      <c r="B44" s="250" t="s">
        <v>411</v>
      </c>
      <c r="C44" s="250" t="s">
        <v>410</v>
      </c>
      <c r="D44" s="273"/>
    </row>
    <row r="45" spans="1:4">
      <c r="A45" s="240"/>
      <c r="B45" s="274" t="s">
        <v>892</v>
      </c>
      <c r="C45" s="275"/>
      <c r="D45" s="276"/>
    </row>
    <row r="46" spans="1:4">
      <c r="A46" s="240"/>
      <c r="B46" s="250" t="s">
        <v>419</v>
      </c>
      <c r="C46" s="250" t="s">
        <v>418</v>
      </c>
      <c r="D46" s="273"/>
    </row>
    <row r="47" spans="1:4">
      <c r="A47" s="240"/>
      <c r="B47" s="274" t="s">
        <v>893</v>
      </c>
      <c r="C47" s="275"/>
      <c r="D47" s="276"/>
    </row>
    <row r="48" spans="1:4">
      <c r="A48" s="240"/>
      <c r="B48" s="250" t="s">
        <v>424</v>
      </c>
      <c r="C48" s="250" t="s">
        <v>423</v>
      </c>
      <c r="D48" s="273"/>
    </row>
    <row r="49" spans="1:4">
      <c r="A49" s="240"/>
      <c r="B49" s="274" t="s">
        <v>894</v>
      </c>
      <c r="C49" s="275"/>
      <c r="D49" s="276"/>
    </row>
    <row r="50" spans="1:4">
      <c r="A50" s="240"/>
      <c r="B50" s="250" t="s">
        <v>427</v>
      </c>
      <c r="C50" s="250" t="s">
        <v>426</v>
      </c>
      <c r="D50" s="273"/>
    </row>
    <row r="51" spans="1:4">
      <c r="A51" s="240"/>
      <c r="B51" s="274" t="s">
        <v>895</v>
      </c>
      <c r="C51" s="275"/>
      <c r="D51" s="276"/>
    </row>
    <row r="52" spans="1:4">
      <c r="A52" s="240"/>
      <c r="B52" s="250" t="s">
        <v>475</v>
      </c>
      <c r="C52" s="250" t="s">
        <v>474</v>
      </c>
      <c r="D52" s="273"/>
    </row>
    <row r="53" spans="1:4">
      <c r="A53" s="240"/>
      <c r="B53" s="274" t="s">
        <v>896</v>
      </c>
      <c r="C53" s="275"/>
      <c r="D53" s="276"/>
    </row>
    <row r="54" spans="1:4">
      <c r="A54" s="240"/>
      <c r="B54" s="250" t="s">
        <v>558</v>
      </c>
      <c r="C54" s="250" t="s">
        <v>557</v>
      </c>
      <c r="D54" s="273"/>
    </row>
    <row r="55" spans="1:4">
      <c r="A55" s="240"/>
      <c r="B55" s="274" t="s">
        <v>897</v>
      </c>
      <c r="C55" s="275"/>
      <c r="D55" s="276"/>
    </row>
    <row r="56" spans="1:4">
      <c r="A56" s="240"/>
      <c r="B56" s="250" t="s">
        <v>661</v>
      </c>
      <c r="C56" s="250" t="s">
        <v>660</v>
      </c>
      <c r="D56" s="273"/>
    </row>
    <row r="57" spans="1:4">
      <c r="A57" s="240"/>
      <c r="B57" s="274" t="s">
        <v>898</v>
      </c>
      <c r="C57" s="275"/>
      <c r="D57" s="276"/>
    </row>
    <row r="58" spans="1:4">
      <c r="A58" s="240"/>
      <c r="B58" s="237" t="s">
        <v>755</v>
      </c>
      <c r="C58" s="237" t="s">
        <v>754</v>
      </c>
      <c r="D58" s="277"/>
    </row>
    <row r="59" spans="1:4">
      <c r="A59" s="240"/>
      <c r="B59" s="246"/>
      <c r="C59" s="246" t="s">
        <v>761</v>
      </c>
      <c r="D59" s="278"/>
    </row>
    <row r="60" spans="1:4">
      <c r="A60" s="245"/>
      <c r="B60" s="274" t="s">
        <v>899</v>
      </c>
      <c r="C60" s="275"/>
      <c r="D60" s="276"/>
    </row>
    <row r="61" spans="1:4">
      <c r="A61" s="279" t="s">
        <v>900</v>
      </c>
      <c r="B61" s="280"/>
      <c r="C61" s="275"/>
      <c r="D61" s="276"/>
    </row>
    <row r="62" spans="1:4">
      <c r="A62" s="236" t="s">
        <v>324</v>
      </c>
      <c r="B62" s="250" t="s">
        <v>322</v>
      </c>
      <c r="C62" s="250" t="s">
        <v>321</v>
      </c>
      <c r="D62" s="273"/>
    </row>
    <row r="63" spans="1:4">
      <c r="A63" s="240"/>
      <c r="B63" s="274" t="s">
        <v>901</v>
      </c>
      <c r="C63" s="275"/>
      <c r="D63" s="276"/>
    </row>
    <row r="64" spans="1:4">
      <c r="A64" s="240"/>
      <c r="B64" s="250" t="s">
        <v>367</v>
      </c>
      <c r="C64" s="250" t="s">
        <v>366</v>
      </c>
      <c r="D64" s="273"/>
    </row>
    <row r="65" spans="1:4">
      <c r="A65" s="245"/>
      <c r="B65" s="274" t="s">
        <v>902</v>
      </c>
      <c r="C65" s="275"/>
      <c r="D65" s="276"/>
    </row>
    <row r="66" spans="1:4">
      <c r="A66" s="279" t="s">
        <v>903</v>
      </c>
      <c r="B66" s="280"/>
      <c r="C66" s="275"/>
      <c r="D66" s="276"/>
    </row>
    <row r="67" spans="1:4">
      <c r="A67" s="236" t="s">
        <v>127</v>
      </c>
      <c r="B67" s="237" t="s">
        <v>125</v>
      </c>
      <c r="C67" s="237" t="s">
        <v>124</v>
      </c>
      <c r="D67" s="277"/>
    </row>
    <row r="68" spans="1:4">
      <c r="A68" s="240"/>
      <c r="B68" s="241"/>
      <c r="C68" s="241" t="s">
        <v>132</v>
      </c>
      <c r="D68" s="281"/>
    </row>
    <row r="69" spans="1:4">
      <c r="A69" s="240"/>
      <c r="B69" s="246"/>
      <c r="C69" s="246" t="s">
        <v>135</v>
      </c>
      <c r="D69" s="278"/>
    </row>
    <row r="70" spans="1:4">
      <c r="A70" s="240"/>
      <c r="B70" s="274" t="s">
        <v>904</v>
      </c>
      <c r="C70" s="275"/>
      <c r="D70" s="276"/>
    </row>
    <row r="71" spans="1:4">
      <c r="A71" s="240"/>
      <c r="B71" s="250" t="s">
        <v>186</v>
      </c>
      <c r="C71" s="250" t="s">
        <v>185</v>
      </c>
      <c r="D71" s="273"/>
    </row>
    <row r="72" spans="1:4">
      <c r="A72" s="240"/>
      <c r="B72" s="274" t="s">
        <v>905</v>
      </c>
      <c r="C72" s="275"/>
      <c r="D72" s="276"/>
    </row>
    <row r="73" spans="1:4">
      <c r="A73" s="240"/>
      <c r="B73" s="250" t="s">
        <v>383</v>
      </c>
      <c r="C73" s="250" t="s">
        <v>382</v>
      </c>
      <c r="D73" s="273"/>
    </row>
    <row r="74" spans="1:4">
      <c r="A74" s="240"/>
      <c r="B74" s="274" t="s">
        <v>906</v>
      </c>
      <c r="C74" s="275"/>
      <c r="D74" s="276"/>
    </row>
    <row r="75" spans="1:4">
      <c r="A75" s="240"/>
      <c r="B75" s="250" t="s">
        <v>606</v>
      </c>
      <c r="C75" s="250" t="s">
        <v>605</v>
      </c>
      <c r="D75" s="273"/>
    </row>
    <row r="76" spans="1:4">
      <c r="A76" s="240"/>
      <c r="B76" s="274" t="s">
        <v>907</v>
      </c>
      <c r="C76" s="275"/>
      <c r="D76" s="276"/>
    </row>
    <row r="77" spans="1:4">
      <c r="A77" s="240"/>
      <c r="B77" s="250" t="s">
        <v>699</v>
      </c>
      <c r="C77" s="250" t="s">
        <v>698</v>
      </c>
      <c r="D77" s="273"/>
    </row>
    <row r="78" spans="1:4">
      <c r="A78" s="240"/>
      <c r="B78" s="274" t="s">
        <v>908</v>
      </c>
      <c r="C78" s="275"/>
      <c r="D78" s="276"/>
    </row>
    <row r="79" spans="1:4">
      <c r="A79" s="240"/>
      <c r="B79" s="250" t="s">
        <v>771</v>
      </c>
      <c r="C79" s="250" t="s">
        <v>770</v>
      </c>
      <c r="D79" s="273"/>
    </row>
    <row r="80" spans="1:4">
      <c r="A80" s="240"/>
      <c r="B80" s="274" t="s">
        <v>909</v>
      </c>
      <c r="C80" s="275"/>
      <c r="D80" s="276"/>
    </row>
    <row r="81" spans="1:4">
      <c r="A81" s="240"/>
      <c r="B81" s="250" t="s">
        <v>826</v>
      </c>
      <c r="C81" s="250" t="s">
        <v>825</v>
      </c>
      <c r="D81" s="273"/>
    </row>
    <row r="82" spans="1:4">
      <c r="A82" s="245"/>
      <c r="B82" s="274" t="s">
        <v>910</v>
      </c>
      <c r="C82" s="275"/>
      <c r="D82" s="276"/>
    </row>
    <row r="83" spans="1:4">
      <c r="A83" s="279" t="s">
        <v>911</v>
      </c>
      <c r="B83" s="280"/>
      <c r="C83" s="275"/>
      <c r="D83" s="276"/>
    </row>
    <row r="84" spans="1:4">
      <c r="A84" s="236" t="s">
        <v>180</v>
      </c>
      <c r="B84" s="250" t="s">
        <v>178</v>
      </c>
      <c r="C84" s="250" t="s">
        <v>177</v>
      </c>
      <c r="D84" s="273"/>
    </row>
    <row r="85" spans="1:4">
      <c r="A85" s="245"/>
      <c r="B85" s="274" t="s">
        <v>912</v>
      </c>
      <c r="C85" s="275"/>
      <c r="D85" s="276"/>
    </row>
    <row r="86" spans="1:4">
      <c r="A86" s="279" t="s">
        <v>913</v>
      </c>
      <c r="B86" s="280"/>
      <c r="C86" s="275"/>
      <c r="D86" s="276"/>
    </row>
    <row r="87" spans="1:4">
      <c r="A87" s="236" t="s">
        <v>141</v>
      </c>
      <c r="B87" s="250" t="s">
        <v>139</v>
      </c>
      <c r="C87" s="250" t="s">
        <v>138</v>
      </c>
      <c r="D87" s="273"/>
    </row>
    <row r="88" spans="1:4">
      <c r="A88" s="240"/>
      <c r="B88" s="274" t="s">
        <v>914</v>
      </c>
      <c r="C88" s="275"/>
      <c r="D88" s="276"/>
    </row>
    <row r="89" spans="1:4">
      <c r="A89" s="240"/>
      <c r="B89" s="250" t="s">
        <v>378</v>
      </c>
      <c r="C89" s="250" t="s">
        <v>377</v>
      </c>
      <c r="D89" s="273"/>
    </row>
    <row r="90" spans="1:4">
      <c r="A90" s="240"/>
      <c r="B90" s="274" t="s">
        <v>915</v>
      </c>
      <c r="C90" s="275"/>
      <c r="D90" s="276"/>
    </row>
    <row r="91" spans="1:4">
      <c r="A91" s="240"/>
      <c r="B91" s="250" t="s">
        <v>331</v>
      </c>
      <c r="C91" s="250" t="s">
        <v>330</v>
      </c>
      <c r="D91" s="273"/>
    </row>
    <row r="92" spans="1:4">
      <c r="A92" s="245"/>
      <c r="B92" s="274" t="s">
        <v>916</v>
      </c>
      <c r="C92" s="275"/>
      <c r="D92" s="276"/>
    </row>
    <row r="93" spans="1:4">
      <c r="A93" s="279" t="s">
        <v>917</v>
      </c>
      <c r="B93" s="280"/>
      <c r="C93" s="275"/>
      <c r="D93" s="276"/>
    </row>
    <row r="94" spans="1:4">
      <c r="A94" s="236" t="s">
        <v>228</v>
      </c>
      <c r="B94" s="250" t="s">
        <v>226</v>
      </c>
      <c r="C94" s="250" t="s">
        <v>225</v>
      </c>
      <c r="D94" s="273"/>
    </row>
    <row r="95" spans="1:4">
      <c r="A95" s="240"/>
      <c r="B95" s="274" t="s">
        <v>918</v>
      </c>
      <c r="C95" s="275"/>
      <c r="D95" s="276"/>
    </row>
    <row r="96" spans="1:4">
      <c r="A96" s="240"/>
      <c r="B96" s="250" t="s">
        <v>277</v>
      </c>
      <c r="C96" s="250" t="s">
        <v>276</v>
      </c>
      <c r="D96" s="273"/>
    </row>
    <row r="97" spans="1:4">
      <c r="A97" s="240"/>
      <c r="B97" s="274" t="s">
        <v>919</v>
      </c>
      <c r="C97" s="275"/>
      <c r="D97" s="276"/>
    </row>
    <row r="98" spans="1:4">
      <c r="A98" s="240"/>
      <c r="B98" s="250" t="s">
        <v>304</v>
      </c>
      <c r="C98" s="250" t="s">
        <v>303</v>
      </c>
      <c r="D98" s="273"/>
    </row>
    <row r="99" spans="1:4">
      <c r="A99" s="240"/>
      <c r="B99" s="274" t="s">
        <v>920</v>
      </c>
      <c r="C99" s="275"/>
      <c r="D99" s="276"/>
    </row>
    <row r="100" spans="1:4">
      <c r="A100" s="240"/>
      <c r="B100" s="250" t="s">
        <v>482</v>
      </c>
      <c r="C100" s="250" t="s">
        <v>481</v>
      </c>
      <c r="D100" s="273"/>
    </row>
    <row r="101" spans="1:4">
      <c r="A101" s="240"/>
      <c r="B101" s="274" t="s">
        <v>921</v>
      </c>
      <c r="C101" s="275"/>
      <c r="D101" s="276"/>
    </row>
    <row r="102" spans="1:4">
      <c r="A102" s="240"/>
      <c r="B102" s="250" t="s">
        <v>512</v>
      </c>
      <c r="C102" s="250" t="s">
        <v>516</v>
      </c>
      <c r="D102" s="273"/>
    </row>
    <row r="103" spans="1:4">
      <c r="A103" s="240"/>
      <c r="B103" s="274" t="s">
        <v>922</v>
      </c>
      <c r="C103" s="275"/>
      <c r="D103" s="276"/>
    </row>
    <row r="104" spans="1:4">
      <c r="A104" s="240"/>
      <c r="B104" s="237" t="s">
        <v>527</v>
      </c>
      <c r="C104" s="237" t="s">
        <v>526</v>
      </c>
      <c r="D104" s="277"/>
    </row>
    <row r="105" spans="1:4">
      <c r="A105" s="240"/>
      <c r="B105" s="246"/>
      <c r="C105" s="246" t="s">
        <v>532</v>
      </c>
      <c r="D105" s="278"/>
    </row>
    <row r="106" spans="1:4">
      <c r="A106" s="240"/>
      <c r="B106" s="274" t="s">
        <v>923</v>
      </c>
      <c r="C106" s="275"/>
      <c r="D106" s="276"/>
    </row>
    <row r="107" spans="1:4">
      <c r="A107" s="240"/>
      <c r="B107" s="237" t="s">
        <v>538</v>
      </c>
      <c r="C107" s="237" t="s">
        <v>537</v>
      </c>
      <c r="D107" s="277"/>
    </row>
    <row r="108" spans="1:4">
      <c r="A108" s="240"/>
      <c r="B108" s="246"/>
      <c r="C108" s="246" t="s">
        <v>541</v>
      </c>
      <c r="D108" s="278"/>
    </row>
    <row r="109" spans="1:4">
      <c r="A109" s="240"/>
      <c r="B109" s="274" t="s">
        <v>924</v>
      </c>
      <c r="C109" s="275"/>
      <c r="D109" s="276"/>
    </row>
    <row r="110" spans="1:4">
      <c r="A110" s="240"/>
      <c r="B110" s="250" t="s">
        <v>598</v>
      </c>
      <c r="C110" s="250" t="s">
        <v>603</v>
      </c>
      <c r="D110" s="273"/>
    </row>
    <row r="111" spans="1:4">
      <c r="A111" s="240"/>
      <c r="B111" s="274" t="s">
        <v>925</v>
      </c>
      <c r="C111" s="275"/>
      <c r="D111" s="276"/>
    </row>
    <row r="112" spans="1:4">
      <c r="A112" s="240"/>
      <c r="B112" s="250" t="s">
        <v>691</v>
      </c>
      <c r="C112" s="250" t="s">
        <v>690</v>
      </c>
      <c r="D112" s="273"/>
    </row>
    <row r="113" spans="1:4">
      <c r="A113" s="240"/>
      <c r="B113" s="274" t="s">
        <v>926</v>
      </c>
      <c r="C113" s="275"/>
      <c r="D113" s="276"/>
    </row>
    <row r="114" spans="1:4">
      <c r="A114" s="240"/>
      <c r="B114" s="250" t="s">
        <v>750</v>
      </c>
      <c r="C114" s="250" t="s">
        <v>749</v>
      </c>
      <c r="D114" s="273"/>
    </row>
    <row r="115" spans="1:4">
      <c r="A115" s="240"/>
      <c r="B115" s="274" t="s">
        <v>927</v>
      </c>
      <c r="C115" s="275"/>
      <c r="D115" s="276"/>
    </row>
    <row r="116" spans="1:4">
      <c r="A116" s="240"/>
      <c r="B116" s="250" t="s">
        <v>810</v>
      </c>
      <c r="C116" s="250" t="s">
        <v>809</v>
      </c>
      <c r="D116" s="273"/>
    </row>
    <row r="117" spans="1:4">
      <c r="A117" s="240"/>
      <c r="B117" s="274" t="s">
        <v>928</v>
      </c>
      <c r="C117" s="275"/>
      <c r="D117" s="276"/>
    </row>
    <row r="118" spans="1:4">
      <c r="A118" s="240"/>
      <c r="B118" s="250" t="s">
        <v>574</v>
      </c>
      <c r="C118" s="250" t="s">
        <v>573</v>
      </c>
      <c r="D118" s="273"/>
    </row>
    <row r="119" spans="1:4">
      <c r="A119" s="240"/>
      <c r="B119" s="274" t="s">
        <v>929</v>
      </c>
      <c r="C119" s="275"/>
      <c r="D119" s="276"/>
    </row>
    <row r="120" spans="1:4">
      <c r="A120" s="240"/>
      <c r="B120" s="250" t="s">
        <v>615</v>
      </c>
      <c r="C120" s="250" t="s">
        <v>614</v>
      </c>
      <c r="D120" s="273"/>
    </row>
    <row r="121" spans="1:4">
      <c r="A121" s="245"/>
      <c r="B121" s="274" t="s">
        <v>930</v>
      </c>
      <c r="C121" s="275"/>
      <c r="D121" s="276"/>
    </row>
    <row r="122" spans="1:4">
      <c r="A122" s="279" t="s">
        <v>931</v>
      </c>
      <c r="B122" s="280"/>
      <c r="C122" s="275"/>
      <c r="D122" s="276"/>
    </row>
    <row r="123" spans="1:4">
      <c r="A123" s="236" t="s">
        <v>43</v>
      </c>
      <c r="B123" s="250" t="s">
        <v>41</v>
      </c>
      <c r="C123" s="250" t="s">
        <v>40</v>
      </c>
      <c r="D123" s="273"/>
    </row>
    <row r="124" spans="1:4">
      <c r="A124" s="240"/>
      <c r="B124" s="274" t="s">
        <v>932</v>
      </c>
      <c r="C124" s="275"/>
      <c r="D124" s="276"/>
    </row>
    <row r="125" spans="1:4">
      <c r="A125" s="240"/>
      <c r="B125" s="250" t="s">
        <v>109</v>
      </c>
      <c r="C125" s="250" t="s">
        <v>108</v>
      </c>
      <c r="D125" s="273"/>
    </row>
    <row r="126" spans="1:4">
      <c r="A126" s="240"/>
      <c r="B126" s="274" t="s">
        <v>933</v>
      </c>
      <c r="C126" s="275"/>
      <c r="D126" s="276"/>
    </row>
    <row r="127" spans="1:4">
      <c r="A127" s="240"/>
      <c r="B127" s="250" t="s">
        <v>207</v>
      </c>
      <c r="C127" s="250" t="s">
        <v>206</v>
      </c>
      <c r="D127" s="273"/>
    </row>
    <row r="128" spans="1:4">
      <c r="A128" s="240"/>
      <c r="B128" s="274" t="s">
        <v>934</v>
      </c>
      <c r="C128" s="275"/>
      <c r="D128" s="276"/>
    </row>
    <row r="129" spans="1:4">
      <c r="A129" s="240"/>
      <c r="B129" s="250" t="s">
        <v>289</v>
      </c>
      <c r="C129" s="250" t="s">
        <v>288</v>
      </c>
      <c r="D129" s="273"/>
    </row>
    <row r="130" spans="1:4">
      <c r="A130" s="240"/>
      <c r="B130" s="274" t="s">
        <v>935</v>
      </c>
      <c r="C130" s="275"/>
      <c r="D130" s="276"/>
    </row>
    <row r="131" spans="1:4">
      <c r="A131" s="240"/>
      <c r="B131" s="250" t="s">
        <v>488</v>
      </c>
      <c r="C131" s="250" t="s">
        <v>487</v>
      </c>
      <c r="D131" s="273"/>
    </row>
    <row r="132" spans="1:4">
      <c r="A132" s="240"/>
      <c r="B132" s="274" t="s">
        <v>936</v>
      </c>
      <c r="C132" s="275"/>
      <c r="D132" s="276"/>
    </row>
    <row r="133" spans="1:4">
      <c r="A133" s="240"/>
      <c r="B133" s="250" t="s">
        <v>512</v>
      </c>
      <c r="C133" s="250" t="s">
        <v>511</v>
      </c>
      <c r="D133" s="273"/>
    </row>
    <row r="134" spans="1:4">
      <c r="A134" s="240"/>
      <c r="B134" s="274" t="s">
        <v>922</v>
      </c>
      <c r="C134" s="275"/>
      <c r="D134" s="276"/>
    </row>
    <row r="135" spans="1:4">
      <c r="A135" s="240"/>
      <c r="B135" s="250" t="s">
        <v>598</v>
      </c>
      <c r="C135" s="250" t="s">
        <v>597</v>
      </c>
      <c r="D135" s="273"/>
    </row>
    <row r="136" spans="1:4">
      <c r="A136" s="240"/>
      <c r="B136" s="274" t="s">
        <v>925</v>
      </c>
      <c r="C136" s="275"/>
      <c r="D136" s="276"/>
    </row>
    <row r="137" spans="1:4">
      <c r="A137" s="240"/>
      <c r="B137" s="250" t="s">
        <v>764</v>
      </c>
      <c r="C137" s="250" t="s">
        <v>763</v>
      </c>
      <c r="D137" s="273"/>
    </row>
    <row r="138" spans="1:4">
      <c r="A138" s="240"/>
      <c r="B138" s="274" t="s">
        <v>937</v>
      </c>
      <c r="C138" s="275"/>
      <c r="D138" s="276"/>
    </row>
    <row r="139" spans="1:4">
      <c r="A139" s="240"/>
      <c r="B139" s="250" t="s">
        <v>792</v>
      </c>
      <c r="C139" s="250" t="s">
        <v>791</v>
      </c>
      <c r="D139" s="273"/>
    </row>
    <row r="140" spans="1:4">
      <c r="A140" s="240"/>
      <c r="B140" s="274" t="s">
        <v>938</v>
      </c>
      <c r="C140" s="275"/>
      <c r="D140" s="276"/>
    </row>
    <row r="141" spans="1:4">
      <c r="A141" s="240"/>
      <c r="B141" s="250" t="s">
        <v>799</v>
      </c>
      <c r="C141" s="250" t="s">
        <v>798</v>
      </c>
      <c r="D141" s="273"/>
    </row>
    <row r="142" spans="1:4">
      <c r="A142" s="245"/>
      <c r="B142" s="274" t="s">
        <v>939</v>
      </c>
      <c r="C142" s="275"/>
      <c r="D142" s="276"/>
    </row>
    <row r="143" spans="1:4">
      <c r="A143" s="279" t="s">
        <v>940</v>
      </c>
      <c r="B143" s="280"/>
      <c r="C143" s="275"/>
      <c r="D143" s="276"/>
    </row>
    <row r="144" spans="1:4">
      <c r="A144" s="236" t="s">
        <v>374</v>
      </c>
      <c r="B144" s="250" t="s">
        <v>372</v>
      </c>
      <c r="C144" s="250" t="s">
        <v>371</v>
      </c>
      <c r="D144" s="273"/>
    </row>
    <row r="145" spans="1:4">
      <c r="A145" s="240"/>
      <c r="B145" s="274" t="s">
        <v>941</v>
      </c>
      <c r="C145" s="275"/>
      <c r="D145" s="276"/>
    </row>
    <row r="146" spans="1:4">
      <c r="A146" s="240"/>
      <c r="B146" s="250" t="s">
        <v>593</v>
      </c>
      <c r="C146" s="250" t="s">
        <v>592</v>
      </c>
      <c r="D146" s="273"/>
    </row>
    <row r="147" spans="1:4">
      <c r="A147" s="245"/>
      <c r="B147" s="274" t="s">
        <v>942</v>
      </c>
      <c r="C147" s="275"/>
      <c r="D147" s="276"/>
    </row>
    <row r="148" spans="1:4">
      <c r="A148" s="279" t="s">
        <v>943</v>
      </c>
      <c r="B148" s="280"/>
      <c r="C148" s="275"/>
      <c r="D148" s="276"/>
    </row>
    <row r="149" spans="1:4">
      <c r="A149" s="236" t="s">
        <v>80</v>
      </c>
      <c r="B149" s="250" t="s">
        <v>60</v>
      </c>
      <c r="C149" s="250" t="s">
        <v>79</v>
      </c>
      <c r="D149" s="273"/>
    </row>
    <row r="150" spans="1:4">
      <c r="A150" s="245"/>
      <c r="B150" s="274" t="s">
        <v>944</v>
      </c>
      <c r="C150" s="275"/>
      <c r="D150" s="276"/>
    </row>
    <row r="151" spans="1:4">
      <c r="A151" s="279" t="s">
        <v>945</v>
      </c>
      <c r="B151" s="280"/>
      <c r="C151" s="275"/>
      <c r="D151" s="276"/>
    </row>
    <row r="152" spans="1:4">
      <c r="A152" s="236" t="s">
        <v>62</v>
      </c>
      <c r="B152" s="237" t="s">
        <v>60</v>
      </c>
      <c r="C152" s="237" t="s">
        <v>59</v>
      </c>
      <c r="D152" s="277"/>
    </row>
    <row r="153" spans="1:4">
      <c r="A153" s="240"/>
      <c r="B153" s="241"/>
      <c r="C153" s="241" t="s">
        <v>65</v>
      </c>
      <c r="D153" s="281"/>
    </row>
    <row r="154" spans="1:4">
      <c r="A154" s="240"/>
      <c r="B154" s="246"/>
      <c r="C154" s="246" t="s">
        <v>75</v>
      </c>
      <c r="D154" s="278"/>
    </row>
    <row r="155" spans="1:4">
      <c r="A155" s="240"/>
      <c r="B155" s="274" t="s">
        <v>944</v>
      </c>
      <c r="C155" s="275"/>
      <c r="D155" s="276"/>
    </row>
    <row r="156" spans="1:4">
      <c r="A156" s="240"/>
      <c r="B156" s="250" t="s">
        <v>220</v>
      </c>
      <c r="C156" s="250" t="s">
        <v>219</v>
      </c>
      <c r="D156" s="273"/>
    </row>
    <row r="157" spans="1:4">
      <c r="A157" s="240"/>
      <c r="B157" s="274" t="s">
        <v>946</v>
      </c>
      <c r="C157" s="275"/>
      <c r="D157" s="276"/>
    </row>
    <row r="158" spans="1:4">
      <c r="A158" s="240"/>
      <c r="B158" s="250" t="s">
        <v>361</v>
      </c>
      <c r="C158" s="250" t="s">
        <v>360</v>
      </c>
      <c r="D158" s="273"/>
    </row>
    <row r="159" spans="1:4">
      <c r="A159" s="245"/>
      <c r="B159" s="274" t="s">
        <v>947</v>
      </c>
      <c r="C159" s="275"/>
      <c r="D159" s="276"/>
    </row>
    <row r="160" spans="1:4">
      <c r="A160" s="279" t="s">
        <v>948</v>
      </c>
      <c r="B160" s="280"/>
      <c r="C160" s="275"/>
      <c r="D160" s="276"/>
    </row>
    <row r="161" spans="1:4">
      <c r="A161" s="236" t="s">
        <v>818</v>
      </c>
      <c r="B161" s="250" t="s">
        <v>816</v>
      </c>
      <c r="C161" s="250" t="s">
        <v>815</v>
      </c>
      <c r="D161" s="273"/>
    </row>
    <row r="162" spans="1:4">
      <c r="A162" s="245"/>
      <c r="B162" s="274" t="s">
        <v>949</v>
      </c>
      <c r="C162" s="275"/>
      <c r="D162" s="276"/>
    </row>
    <row r="163" spans="1:4">
      <c r="A163" s="279" t="s">
        <v>950</v>
      </c>
      <c r="B163" s="280"/>
      <c r="C163" s="275"/>
      <c r="D163" s="276"/>
    </row>
    <row r="164" spans="1:4">
      <c r="A164" s="236" t="s">
        <v>472</v>
      </c>
      <c r="B164" s="250" t="s">
        <v>470</v>
      </c>
      <c r="C164" s="250" t="s">
        <v>469</v>
      </c>
      <c r="D164" s="273"/>
    </row>
    <row r="165" spans="1:4">
      <c r="A165" s="245"/>
      <c r="B165" s="274" t="s">
        <v>951</v>
      </c>
      <c r="C165" s="275"/>
      <c r="D165" s="276"/>
    </row>
    <row r="166" spans="1:4">
      <c r="A166" s="279" t="s">
        <v>952</v>
      </c>
      <c r="B166" s="280"/>
      <c r="C166" s="275"/>
      <c r="D166" s="276"/>
    </row>
    <row r="167" spans="1:4">
      <c r="A167" s="236" t="s">
        <v>102</v>
      </c>
      <c r="B167" s="250" t="s">
        <v>847</v>
      </c>
      <c r="C167" s="250" t="s">
        <v>99</v>
      </c>
      <c r="D167" s="273"/>
    </row>
    <row r="168" spans="1:4">
      <c r="A168" s="240"/>
      <c r="B168" s="274" t="s">
        <v>953</v>
      </c>
      <c r="C168" s="275"/>
      <c r="D168" s="276"/>
    </row>
    <row r="169" spans="1:4">
      <c r="A169" s="240"/>
      <c r="B169" s="250" t="s">
        <v>501</v>
      </c>
      <c r="C169" s="250" t="s">
        <v>500</v>
      </c>
      <c r="D169" s="273"/>
    </row>
    <row r="170" spans="1:4">
      <c r="A170" s="240"/>
      <c r="B170" s="274" t="s">
        <v>954</v>
      </c>
      <c r="C170" s="275"/>
      <c r="D170" s="276"/>
    </row>
    <row r="171" spans="1:4">
      <c r="A171" s="240"/>
      <c r="B171" s="250" t="s">
        <v>579</v>
      </c>
      <c r="C171" s="250" t="s">
        <v>578</v>
      </c>
      <c r="D171" s="273"/>
    </row>
    <row r="172" spans="1:4">
      <c r="A172" s="240"/>
      <c r="B172" s="274" t="s">
        <v>955</v>
      </c>
      <c r="C172" s="275"/>
      <c r="D172" s="276"/>
    </row>
    <row r="173" spans="1:4">
      <c r="A173" s="240"/>
      <c r="B173" s="250" t="s">
        <v>583</v>
      </c>
      <c r="C173" s="250" t="s">
        <v>582</v>
      </c>
      <c r="D173" s="273"/>
    </row>
    <row r="174" spans="1:4">
      <c r="A174" s="245"/>
      <c r="B174" s="274" t="s">
        <v>956</v>
      </c>
      <c r="C174" s="275"/>
      <c r="D174" s="276"/>
    </row>
    <row r="175" spans="1:4">
      <c r="A175" s="279" t="s">
        <v>957</v>
      </c>
      <c r="B175" s="280"/>
      <c r="C175" s="275"/>
      <c r="D175" s="276"/>
    </row>
    <row r="176" spans="1:4">
      <c r="A176" s="236" t="s">
        <v>32</v>
      </c>
      <c r="B176" s="250" t="s">
        <v>30</v>
      </c>
      <c r="C176" s="250" t="s">
        <v>29</v>
      </c>
      <c r="D176" s="273"/>
    </row>
    <row r="177" spans="1:4">
      <c r="A177" s="240"/>
      <c r="B177" s="274" t="s">
        <v>958</v>
      </c>
      <c r="C177" s="275"/>
      <c r="D177" s="276"/>
    </row>
    <row r="178" spans="1:4">
      <c r="A178" s="240"/>
      <c r="B178" s="237" t="s">
        <v>444</v>
      </c>
      <c r="C178" s="237" t="s">
        <v>443</v>
      </c>
      <c r="D178" s="277"/>
    </row>
    <row r="179" spans="1:4">
      <c r="A179" s="240"/>
      <c r="B179" s="241"/>
      <c r="C179" s="241" t="s">
        <v>449</v>
      </c>
      <c r="D179" s="281"/>
    </row>
    <row r="180" spans="1:4">
      <c r="A180" s="240"/>
      <c r="B180" s="241"/>
      <c r="C180" s="241" t="s">
        <v>450</v>
      </c>
      <c r="D180" s="281"/>
    </row>
    <row r="181" spans="1:4">
      <c r="A181" s="240"/>
      <c r="B181" s="241"/>
      <c r="C181" s="241" t="s">
        <v>451</v>
      </c>
      <c r="D181" s="281"/>
    </row>
    <row r="182" spans="1:4">
      <c r="A182" s="240"/>
      <c r="B182" s="241"/>
      <c r="C182" s="241" t="s">
        <v>452</v>
      </c>
      <c r="D182" s="281"/>
    </row>
    <row r="183" spans="1:4">
      <c r="A183" s="240"/>
      <c r="B183" s="241"/>
      <c r="C183" s="241" t="s">
        <v>460</v>
      </c>
      <c r="D183" s="281"/>
    </row>
    <row r="184" spans="1:4">
      <c r="A184" s="240"/>
      <c r="B184" s="241"/>
      <c r="C184" s="241" t="s">
        <v>463</v>
      </c>
      <c r="D184" s="281"/>
    </row>
    <row r="185" spans="1:4">
      <c r="A185" s="240"/>
      <c r="B185" s="241"/>
      <c r="C185" s="241" t="s">
        <v>466</v>
      </c>
      <c r="D185" s="281"/>
    </row>
    <row r="186" spans="1:4">
      <c r="A186" s="240"/>
      <c r="B186" s="241"/>
      <c r="C186" s="241" t="s">
        <v>467</v>
      </c>
      <c r="D186" s="281"/>
    </row>
    <row r="187" spans="1:4">
      <c r="A187" s="240"/>
      <c r="B187" s="246"/>
      <c r="C187" s="246" t="s">
        <v>468</v>
      </c>
      <c r="D187" s="278"/>
    </row>
    <row r="188" spans="1:4">
      <c r="A188" s="240"/>
      <c r="B188" s="274" t="s">
        <v>959</v>
      </c>
      <c r="C188" s="275"/>
      <c r="D188" s="276"/>
    </row>
    <row r="189" spans="1:4">
      <c r="A189" s="240"/>
      <c r="B189" s="250" t="s">
        <v>522</v>
      </c>
      <c r="C189" s="250" t="s">
        <v>521</v>
      </c>
      <c r="D189" s="273"/>
    </row>
    <row r="190" spans="1:4">
      <c r="A190" s="240"/>
      <c r="B190" s="274" t="s">
        <v>960</v>
      </c>
      <c r="C190" s="275"/>
      <c r="D190" s="276"/>
    </row>
    <row r="191" spans="1:4">
      <c r="A191" s="240"/>
      <c r="B191" s="250" t="s">
        <v>787</v>
      </c>
      <c r="C191" s="250" t="s">
        <v>786</v>
      </c>
      <c r="D191" s="273"/>
    </row>
    <row r="192" spans="1:4">
      <c r="A192" s="240"/>
      <c r="B192" s="274" t="s">
        <v>961</v>
      </c>
      <c r="C192" s="275"/>
      <c r="D192" s="276"/>
    </row>
    <row r="193" spans="1:4">
      <c r="A193" s="240"/>
      <c r="B193" s="250" t="s">
        <v>805</v>
      </c>
      <c r="C193" s="250" t="s">
        <v>804</v>
      </c>
      <c r="D193" s="273"/>
    </row>
    <row r="194" spans="1:4">
      <c r="A194" s="245"/>
      <c r="B194" s="274" t="s">
        <v>962</v>
      </c>
      <c r="C194" s="275"/>
      <c r="D194" s="276"/>
    </row>
    <row r="195" spans="1:4">
      <c r="A195" s="279" t="s">
        <v>963</v>
      </c>
      <c r="B195" s="280"/>
      <c r="C195" s="275"/>
      <c r="D195" s="276"/>
    </row>
    <row r="196" spans="1:4">
      <c r="A196" s="236" t="s">
        <v>317</v>
      </c>
      <c r="B196" s="250" t="s">
        <v>315</v>
      </c>
      <c r="C196" s="250" t="s">
        <v>314</v>
      </c>
      <c r="D196" s="273"/>
    </row>
    <row r="197" spans="1:4">
      <c r="A197" s="240"/>
      <c r="B197" s="274" t="s">
        <v>964</v>
      </c>
      <c r="C197" s="275"/>
      <c r="D197" s="276"/>
    </row>
    <row r="198" spans="1:4">
      <c r="A198" s="240"/>
      <c r="B198" s="250" t="s">
        <v>337</v>
      </c>
      <c r="C198" s="250" t="s">
        <v>336</v>
      </c>
      <c r="D198" s="273"/>
    </row>
    <row r="199" spans="1:4">
      <c r="A199" s="240"/>
      <c r="B199" s="274" t="s">
        <v>965</v>
      </c>
      <c r="C199" s="275"/>
      <c r="D199" s="276"/>
    </row>
    <row r="200" spans="1:4">
      <c r="A200" s="240"/>
      <c r="B200" s="250" t="s">
        <v>505</v>
      </c>
      <c r="C200" s="250" t="s">
        <v>504</v>
      </c>
      <c r="D200" s="273"/>
    </row>
    <row r="201" spans="1:4">
      <c r="A201" s="245"/>
      <c r="B201" s="274" t="s">
        <v>966</v>
      </c>
      <c r="C201" s="275"/>
      <c r="D201" s="276"/>
    </row>
    <row r="202" spans="1:4">
      <c r="A202" s="279" t="s">
        <v>967</v>
      </c>
      <c r="B202" s="280"/>
      <c r="C202" s="275"/>
      <c r="D202" s="276"/>
    </row>
    <row r="203" spans="1:4">
      <c r="A203" s="236" t="s">
        <v>435</v>
      </c>
      <c r="B203" s="250" t="s">
        <v>433</v>
      </c>
      <c r="C203" s="250" t="s">
        <v>432</v>
      </c>
      <c r="D203" s="273"/>
    </row>
    <row r="204" spans="1:4">
      <c r="A204" s="240"/>
      <c r="B204" s="274" t="s">
        <v>968</v>
      </c>
      <c r="C204" s="275"/>
      <c r="D204" s="276"/>
    </row>
    <row r="205" spans="1:4">
      <c r="A205" s="240"/>
      <c r="B205" s="250" t="s">
        <v>494</v>
      </c>
      <c r="C205" s="250" t="s">
        <v>493</v>
      </c>
      <c r="D205" s="273"/>
    </row>
    <row r="206" spans="1:4">
      <c r="A206" s="240"/>
      <c r="B206" s="274" t="s">
        <v>969</v>
      </c>
      <c r="C206" s="275"/>
      <c r="D206" s="276"/>
    </row>
    <row r="207" spans="1:4">
      <c r="A207" s="240"/>
      <c r="B207" s="250" t="s">
        <v>621</v>
      </c>
      <c r="C207" s="250" t="s">
        <v>620</v>
      </c>
      <c r="D207" s="273"/>
    </row>
    <row r="208" spans="1:4">
      <c r="A208" s="245"/>
      <c r="B208" s="274" t="s">
        <v>970</v>
      </c>
      <c r="C208" s="275"/>
      <c r="D208" s="276"/>
    </row>
    <row r="209" spans="1:4">
      <c r="A209" s="279" t="s">
        <v>971</v>
      </c>
      <c r="B209" s="280"/>
      <c r="C209" s="275"/>
      <c r="D209" s="276"/>
    </row>
    <row r="210" spans="1:4">
      <c r="A210" s="236" t="s">
        <v>554</v>
      </c>
      <c r="B210" s="250" t="s">
        <v>552</v>
      </c>
      <c r="C210" s="250" t="s">
        <v>551</v>
      </c>
      <c r="D210" s="273"/>
    </row>
    <row r="211" spans="1:4">
      <c r="A211" s="245"/>
      <c r="B211" s="274" t="s">
        <v>972</v>
      </c>
      <c r="C211" s="275"/>
      <c r="D211" s="276"/>
    </row>
    <row r="212" spans="1:4">
      <c r="A212" s="279" t="s">
        <v>973</v>
      </c>
      <c r="B212" s="280"/>
      <c r="C212" s="275"/>
      <c r="D212" s="276"/>
    </row>
    <row r="213" spans="1:4">
      <c r="A213" s="236" t="s">
        <v>94</v>
      </c>
      <c r="B213" s="250" t="s">
        <v>92</v>
      </c>
      <c r="C213" s="250" t="s">
        <v>91</v>
      </c>
      <c r="D213" s="273"/>
    </row>
    <row r="214" spans="1:4">
      <c r="A214" s="240"/>
      <c r="B214" s="274" t="s">
        <v>974</v>
      </c>
      <c r="C214" s="275"/>
      <c r="D214" s="276"/>
    </row>
    <row r="215" spans="1:4">
      <c r="A215" s="240"/>
      <c r="B215" s="250" t="s">
        <v>175</v>
      </c>
      <c r="C215" s="250" t="s">
        <v>174</v>
      </c>
      <c r="D215" s="273"/>
    </row>
    <row r="216" spans="1:4">
      <c r="A216" s="240"/>
      <c r="B216" s="274" t="s">
        <v>975</v>
      </c>
      <c r="C216" s="275"/>
      <c r="D216" s="276"/>
    </row>
    <row r="217" spans="1:4">
      <c r="A217" s="240"/>
      <c r="B217" s="237" t="s">
        <v>215</v>
      </c>
      <c r="C217" s="237" t="s">
        <v>214</v>
      </c>
      <c r="D217" s="277"/>
    </row>
    <row r="218" spans="1:4">
      <c r="A218" s="240"/>
      <c r="B218" s="241"/>
      <c r="C218" s="241" t="s">
        <v>217</v>
      </c>
      <c r="D218" s="281"/>
    </row>
    <row r="219" spans="1:4">
      <c r="A219" s="240"/>
      <c r="B219" s="246"/>
      <c r="C219" s="246" t="s">
        <v>218</v>
      </c>
      <c r="D219" s="278"/>
    </row>
    <row r="220" spans="1:4">
      <c r="A220" s="240"/>
      <c r="B220" s="274" t="s">
        <v>976</v>
      </c>
      <c r="C220" s="275"/>
      <c r="D220" s="276"/>
    </row>
    <row r="221" spans="1:4">
      <c r="A221" s="240"/>
      <c r="B221" s="250" t="s">
        <v>322</v>
      </c>
      <c r="C221" s="250" t="s">
        <v>328</v>
      </c>
      <c r="D221" s="273"/>
    </row>
    <row r="222" spans="1:4">
      <c r="A222" s="240"/>
      <c r="B222" s="274" t="s">
        <v>901</v>
      </c>
      <c r="C222" s="275"/>
      <c r="D222" s="276"/>
    </row>
    <row r="223" spans="1:4">
      <c r="A223" s="240"/>
      <c r="B223" s="250" t="s">
        <v>675</v>
      </c>
      <c r="C223" s="250" t="s">
        <v>674</v>
      </c>
      <c r="D223" s="273"/>
    </row>
    <row r="224" spans="1:4">
      <c r="A224" s="240"/>
      <c r="B224" s="274" t="s">
        <v>977</v>
      </c>
      <c r="C224" s="275"/>
      <c r="D224" s="276"/>
    </row>
    <row r="225" spans="1:4">
      <c r="A225" s="240"/>
      <c r="B225" s="250" t="s">
        <v>678</v>
      </c>
      <c r="C225" s="250" t="s">
        <v>677</v>
      </c>
      <c r="D225" s="273"/>
    </row>
    <row r="226" spans="1:4">
      <c r="A226" s="240"/>
      <c r="B226" s="274" t="s">
        <v>978</v>
      </c>
      <c r="C226" s="275"/>
      <c r="D226" s="276"/>
    </row>
    <row r="227" spans="1:4">
      <c r="A227" s="240"/>
      <c r="B227" s="250" t="s">
        <v>704</v>
      </c>
      <c r="C227" s="250" t="s">
        <v>703</v>
      </c>
      <c r="D227" s="273"/>
    </row>
    <row r="228" spans="1:4">
      <c r="A228" s="240"/>
      <c r="B228" s="274" t="s">
        <v>979</v>
      </c>
      <c r="C228" s="275"/>
      <c r="D228" s="276"/>
    </row>
    <row r="229" spans="1:4">
      <c r="A229" s="240"/>
      <c r="B229" s="250" t="s">
        <v>707</v>
      </c>
      <c r="C229" s="250" t="s">
        <v>706</v>
      </c>
      <c r="D229" s="273"/>
    </row>
    <row r="230" spans="1:4">
      <c r="A230" s="240"/>
      <c r="B230" s="274" t="s">
        <v>980</v>
      </c>
      <c r="C230" s="275"/>
      <c r="D230" s="276"/>
    </row>
    <row r="231" spans="1:4">
      <c r="A231" s="240"/>
      <c r="B231" s="250" t="s">
        <v>710</v>
      </c>
      <c r="C231" s="250" t="s">
        <v>709</v>
      </c>
      <c r="D231" s="273"/>
    </row>
    <row r="232" spans="1:4">
      <c r="A232" s="240"/>
      <c r="B232" s="274" t="s">
        <v>981</v>
      </c>
      <c r="C232" s="275"/>
      <c r="D232" s="276"/>
    </row>
    <row r="233" spans="1:4">
      <c r="A233" s="240"/>
      <c r="B233" s="250" t="s">
        <v>713</v>
      </c>
      <c r="C233" s="250" t="s">
        <v>712</v>
      </c>
      <c r="D233" s="273"/>
    </row>
    <row r="234" spans="1:4">
      <c r="A234" s="240"/>
      <c r="B234" s="274" t="s">
        <v>982</v>
      </c>
      <c r="C234" s="275"/>
      <c r="D234" s="276"/>
    </row>
    <row r="235" spans="1:4">
      <c r="A235" s="240"/>
      <c r="B235" s="250" t="s">
        <v>716</v>
      </c>
      <c r="C235" s="250" t="s">
        <v>715</v>
      </c>
      <c r="D235" s="273"/>
    </row>
    <row r="236" spans="1:4">
      <c r="A236" s="240"/>
      <c r="B236" s="274" t="s">
        <v>983</v>
      </c>
      <c r="C236" s="275"/>
      <c r="D236" s="276"/>
    </row>
    <row r="237" spans="1:4">
      <c r="A237" s="240"/>
      <c r="B237" s="250" t="s">
        <v>719</v>
      </c>
      <c r="C237" s="250" t="s">
        <v>718</v>
      </c>
      <c r="D237" s="273"/>
    </row>
    <row r="238" spans="1:4">
      <c r="A238" s="240"/>
      <c r="B238" s="274" t="s">
        <v>984</v>
      </c>
      <c r="C238" s="275"/>
      <c r="D238" s="276"/>
    </row>
    <row r="239" spans="1:4">
      <c r="A239" s="240"/>
      <c r="B239" s="250" t="s">
        <v>722</v>
      </c>
      <c r="C239" s="250" t="s">
        <v>721</v>
      </c>
      <c r="D239" s="273"/>
    </row>
    <row r="240" spans="1:4">
      <c r="A240" s="240"/>
      <c r="B240" s="274" t="s">
        <v>985</v>
      </c>
      <c r="C240" s="275"/>
      <c r="D240" s="276"/>
    </row>
    <row r="241" spans="1:4">
      <c r="A241" s="240"/>
      <c r="B241" s="250" t="s">
        <v>725</v>
      </c>
      <c r="C241" s="250" t="s">
        <v>724</v>
      </c>
      <c r="D241" s="273"/>
    </row>
    <row r="242" spans="1:4">
      <c r="A242" s="240"/>
      <c r="B242" s="274" t="s">
        <v>986</v>
      </c>
      <c r="C242" s="275"/>
      <c r="D242" s="276"/>
    </row>
    <row r="243" spans="1:4">
      <c r="A243" s="240"/>
      <c r="B243" s="250" t="s">
        <v>728</v>
      </c>
      <c r="C243" s="250" t="s">
        <v>727</v>
      </c>
      <c r="D243" s="273"/>
    </row>
    <row r="244" spans="1:4">
      <c r="A244" s="240"/>
      <c r="B244" s="274" t="s">
        <v>987</v>
      </c>
      <c r="C244" s="275"/>
      <c r="D244" s="276"/>
    </row>
    <row r="245" spans="1:4">
      <c r="A245" s="240"/>
      <c r="B245" s="250" t="s">
        <v>732</v>
      </c>
      <c r="C245" s="250" t="s">
        <v>731</v>
      </c>
      <c r="D245" s="273"/>
    </row>
    <row r="246" spans="1:4">
      <c r="A246" s="240"/>
      <c r="B246" s="274" t="s">
        <v>988</v>
      </c>
      <c r="C246" s="275"/>
      <c r="D246" s="276"/>
    </row>
    <row r="247" spans="1:4">
      <c r="A247" s="240"/>
      <c r="B247" s="250" t="s">
        <v>735</v>
      </c>
      <c r="C247" s="250" t="s">
        <v>734</v>
      </c>
      <c r="D247" s="273"/>
    </row>
    <row r="248" spans="1:4">
      <c r="A248" s="240"/>
      <c r="B248" s="274" t="s">
        <v>989</v>
      </c>
      <c r="C248" s="275"/>
      <c r="D248" s="276"/>
    </row>
    <row r="249" spans="1:4">
      <c r="A249" s="240"/>
      <c r="B249" s="250" t="s">
        <v>739</v>
      </c>
      <c r="C249" s="250" t="s">
        <v>738</v>
      </c>
      <c r="D249" s="273"/>
    </row>
    <row r="250" spans="1:4">
      <c r="A250" s="245"/>
      <c r="B250" s="274" t="s">
        <v>990</v>
      </c>
      <c r="C250" s="275"/>
      <c r="D250" s="276"/>
    </row>
    <row r="251" spans="1:4">
      <c r="A251" s="279" t="s">
        <v>991</v>
      </c>
      <c r="B251" s="280"/>
      <c r="C251" s="275"/>
      <c r="D251" s="276"/>
    </row>
    <row r="252" spans="1:4">
      <c r="A252" s="236" t="s">
        <v>81</v>
      </c>
      <c r="B252" s="237" t="s">
        <v>164</v>
      </c>
      <c r="C252" s="237" t="s">
        <v>163</v>
      </c>
      <c r="D252" s="277"/>
    </row>
    <row r="253" spans="1:4">
      <c r="A253" s="240"/>
      <c r="B253" s="246"/>
      <c r="C253" s="246" t="s">
        <v>168</v>
      </c>
      <c r="D253" s="278"/>
    </row>
    <row r="254" spans="1:4">
      <c r="A254" s="240"/>
      <c r="B254" s="274" t="s">
        <v>992</v>
      </c>
      <c r="C254" s="275"/>
      <c r="D254" s="276"/>
    </row>
    <row r="255" spans="1:4">
      <c r="A255" s="240"/>
      <c r="B255" s="250" t="s">
        <v>172</v>
      </c>
      <c r="C255" s="250" t="s">
        <v>171</v>
      </c>
      <c r="D255" s="273"/>
    </row>
    <row r="256" spans="1:4">
      <c r="A256" s="240"/>
      <c r="B256" s="274" t="s">
        <v>993</v>
      </c>
      <c r="C256" s="275"/>
      <c r="D256" s="276"/>
    </row>
    <row r="257" spans="1:4">
      <c r="A257" s="240"/>
      <c r="B257" s="250" t="s">
        <v>243</v>
      </c>
      <c r="C257" s="250" t="s">
        <v>242</v>
      </c>
      <c r="D257" s="273"/>
    </row>
    <row r="258" spans="1:4">
      <c r="A258" s="240"/>
      <c r="B258" s="274" t="s">
        <v>994</v>
      </c>
      <c r="C258" s="275"/>
      <c r="D258" s="276"/>
    </row>
    <row r="259" spans="1:4">
      <c r="A259" s="240"/>
      <c r="B259" s="250" t="s">
        <v>249</v>
      </c>
      <c r="C259" s="250" t="s">
        <v>248</v>
      </c>
      <c r="D259" s="273"/>
    </row>
    <row r="260" spans="1:4">
      <c r="A260" s="240"/>
      <c r="B260" s="274" t="s">
        <v>995</v>
      </c>
      <c r="C260" s="275"/>
      <c r="D260" s="276"/>
    </row>
    <row r="261" spans="1:4">
      <c r="A261" s="240"/>
      <c r="B261" s="250" t="s">
        <v>258</v>
      </c>
      <c r="C261" s="250" t="s">
        <v>257</v>
      </c>
      <c r="D261" s="273"/>
    </row>
    <row r="262" spans="1:4">
      <c r="A262" s="240"/>
      <c r="B262" s="274" t="s">
        <v>996</v>
      </c>
      <c r="C262" s="275"/>
      <c r="D262" s="276"/>
    </row>
    <row r="263" spans="1:4">
      <c r="A263" s="240"/>
      <c r="B263" s="250" t="s">
        <v>344</v>
      </c>
      <c r="C263" s="250" t="s">
        <v>343</v>
      </c>
      <c r="D263" s="273"/>
    </row>
    <row r="264" spans="1:4">
      <c r="A264" s="240"/>
      <c r="B264" s="274" t="s">
        <v>997</v>
      </c>
      <c r="C264" s="275"/>
      <c r="D264" s="276"/>
    </row>
    <row r="265" spans="1:4">
      <c r="A265" s="240"/>
      <c r="B265" s="250" t="s">
        <v>349</v>
      </c>
      <c r="C265" s="250" t="s">
        <v>348</v>
      </c>
      <c r="D265" s="273"/>
    </row>
    <row r="266" spans="1:4">
      <c r="A266" s="240"/>
      <c r="B266" s="274" t="s">
        <v>998</v>
      </c>
      <c r="C266" s="275"/>
      <c r="D266" s="276"/>
    </row>
    <row r="267" spans="1:4">
      <c r="A267" s="240"/>
      <c r="B267" s="237" t="s">
        <v>352</v>
      </c>
      <c r="C267" s="237" t="s">
        <v>351</v>
      </c>
      <c r="D267" s="277"/>
    </row>
    <row r="268" spans="1:4">
      <c r="A268" s="240"/>
      <c r="B268" s="246"/>
      <c r="C268" s="246" t="s">
        <v>355</v>
      </c>
      <c r="D268" s="278"/>
    </row>
    <row r="269" spans="1:4">
      <c r="A269" s="240"/>
      <c r="B269" s="274" t="s">
        <v>999</v>
      </c>
      <c r="C269" s="275"/>
      <c r="D269" s="276"/>
    </row>
    <row r="270" spans="1:4">
      <c r="A270" s="240"/>
      <c r="B270" s="250" t="s">
        <v>358</v>
      </c>
      <c r="C270" s="250" t="s">
        <v>357</v>
      </c>
      <c r="D270" s="273"/>
    </row>
    <row r="271" spans="1:4">
      <c r="A271" s="240"/>
      <c r="B271" s="274" t="s">
        <v>1000</v>
      </c>
      <c r="C271" s="275"/>
      <c r="D271" s="276"/>
    </row>
    <row r="272" spans="1:4">
      <c r="A272" s="240"/>
      <c r="B272" s="250" t="s">
        <v>439</v>
      </c>
      <c r="C272" s="250" t="s">
        <v>438</v>
      </c>
      <c r="D272" s="273"/>
    </row>
    <row r="273" spans="1:4">
      <c r="A273" s="240"/>
      <c r="B273" s="274" t="s">
        <v>1001</v>
      </c>
      <c r="C273" s="275"/>
      <c r="D273" s="276"/>
    </row>
    <row r="274" spans="1:4">
      <c r="A274" s="240"/>
      <c r="B274" s="250" t="s">
        <v>663</v>
      </c>
      <c r="C274" s="250" t="s">
        <v>662</v>
      </c>
      <c r="D274" s="273"/>
    </row>
    <row r="275" spans="1:4">
      <c r="A275" s="240"/>
      <c r="B275" s="274" t="s">
        <v>1002</v>
      </c>
      <c r="C275" s="275"/>
      <c r="D275" s="276"/>
    </row>
    <row r="276" spans="1:4">
      <c r="A276" s="240"/>
      <c r="B276" s="250" t="s">
        <v>695</v>
      </c>
      <c r="C276" s="250" t="s">
        <v>694</v>
      </c>
      <c r="D276" s="273"/>
    </row>
    <row r="277" spans="1:4">
      <c r="A277" s="240"/>
      <c r="B277" s="274" t="s">
        <v>1003</v>
      </c>
      <c r="C277" s="275"/>
      <c r="D277" s="276"/>
    </row>
    <row r="278" spans="1:4">
      <c r="A278" s="240"/>
      <c r="B278" s="250" t="s">
        <v>255</v>
      </c>
      <c r="C278" s="250" t="s">
        <v>254</v>
      </c>
      <c r="D278" s="273"/>
    </row>
    <row r="279" spans="1:4">
      <c r="A279" s="245"/>
      <c r="B279" s="274" t="s">
        <v>1004</v>
      </c>
      <c r="C279" s="275"/>
      <c r="D279" s="276"/>
    </row>
    <row r="280" spans="1:4">
      <c r="A280" s="279" t="s">
        <v>1005</v>
      </c>
      <c r="B280" s="280"/>
      <c r="C280" s="275"/>
      <c r="D280" s="276"/>
    </row>
    <row r="281" spans="1:4">
      <c r="A281" s="236" t="s">
        <v>54</v>
      </c>
      <c r="B281" s="250" t="s">
        <v>52</v>
      </c>
      <c r="C281" s="250" t="s">
        <v>51</v>
      </c>
      <c r="D281" s="273"/>
    </row>
    <row r="282" spans="1:4">
      <c r="A282" s="240"/>
      <c r="B282" s="274" t="s">
        <v>1006</v>
      </c>
      <c r="C282" s="275"/>
      <c r="D282" s="276"/>
    </row>
    <row r="283" spans="1:4">
      <c r="A283" s="240"/>
      <c r="B283" s="237" t="s">
        <v>267</v>
      </c>
      <c r="C283" s="237" t="s">
        <v>266</v>
      </c>
      <c r="D283" s="277"/>
    </row>
    <row r="284" spans="1:4">
      <c r="A284" s="240"/>
      <c r="B284" s="246"/>
      <c r="C284" s="246" t="s">
        <v>270</v>
      </c>
      <c r="D284" s="278"/>
    </row>
    <row r="285" spans="1:4">
      <c r="A285" s="240"/>
      <c r="B285" s="274" t="s">
        <v>1007</v>
      </c>
      <c r="C285" s="275"/>
      <c r="D285" s="276"/>
    </row>
    <row r="286" spans="1:4">
      <c r="A286" s="240"/>
      <c r="B286" s="250" t="s">
        <v>272</v>
      </c>
      <c r="C286" s="250" t="s">
        <v>271</v>
      </c>
      <c r="D286" s="273"/>
    </row>
    <row r="287" spans="1:4">
      <c r="A287" s="240"/>
      <c r="B287" s="274" t="s">
        <v>1008</v>
      </c>
      <c r="C287" s="275"/>
      <c r="D287" s="276"/>
    </row>
    <row r="288" spans="1:4">
      <c r="A288" s="240"/>
      <c r="B288" s="250" t="s">
        <v>546</v>
      </c>
      <c r="C288" s="250" t="s">
        <v>545</v>
      </c>
      <c r="D288" s="273"/>
    </row>
    <row r="289" spans="1:4">
      <c r="A289" s="240"/>
      <c r="B289" s="274" t="s">
        <v>1009</v>
      </c>
      <c r="C289" s="275"/>
      <c r="D289" s="276"/>
    </row>
    <row r="290" spans="1:4">
      <c r="A290" s="240"/>
      <c r="B290" s="250" t="s">
        <v>549</v>
      </c>
      <c r="C290" s="250" t="s">
        <v>548</v>
      </c>
      <c r="D290" s="273"/>
    </row>
    <row r="291" spans="1:4">
      <c r="A291" s="240"/>
      <c r="B291" s="274" t="s">
        <v>1010</v>
      </c>
      <c r="C291" s="275"/>
      <c r="D291" s="276"/>
    </row>
    <row r="292" spans="1:4">
      <c r="A292" s="240"/>
      <c r="B292" s="237" t="s">
        <v>569</v>
      </c>
      <c r="C292" s="237" t="s">
        <v>568</v>
      </c>
      <c r="D292" s="277"/>
    </row>
    <row r="293" spans="1:4">
      <c r="A293" s="240"/>
      <c r="B293" s="246"/>
      <c r="C293" s="246" t="s">
        <v>572</v>
      </c>
      <c r="D293" s="278"/>
    </row>
    <row r="294" spans="1:4">
      <c r="A294" s="240"/>
      <c r="B294" s="274" t="s">
        <v>1011</v>
      </c>
      <c r="C294" s="275"/>
      <c r="D294" s="276"/>
    </row>
    <row r="295" spans="1:4">
      <c r="A295" s="240"/>
      <c r="B295" s="250" t="s">
        <v>611</v>
      </c>
      <c r="C295" s="250" t="s">
        <v>610</v>
      </c>
      <c r="D295" s="273"/>
    </row>
    <row r="296" spans="1:4">
      <c r="A296" s="240"/>
      <c r="B296" s="274" t="s">
        <v>1012</v>
      </c>
      <c r="C296" s="275"/>
      <c r="D296" s="276"/>
    </row>
    <row r="297" spans="1:4">
      <c r="A297" s="240"/>
      <c r="B297" s="250" t="s">
        <v>646</v>
      </c>
      <c r="C297" s="250" t="s">
        <v>645</v>
      </c>
      <c r="D297" s="273"/>
    </row>
    <row r="298" spans="1:4">
      <c r="A298" s="240"/>
      <c r="B298" s="274" t="s">
        <v>1013</v>
      </c>
      <c r="C298" s="275"/>
      <c r="D298" s="276"/>
    </row>
    <row r="299" spans="1:4">
      <c r="A299" s="240"/>
      <c r="B299" s="250" t="s">
        <v>653</v>
      </c>
      <c r="C299" s="250" t="s">
        <v>652</v>
      </c>
      <c r="D299" s="273"/>
    </row>
    <row r="300" spans="1:4">
      <c r="A300" s="240"/>
      <c r="B300" s="274" t="s">
        <v>1014</v>
      </c>
      <c r="C300" s="275"/>
      <c r="D300" s="276"/>
    </row>
    <row r="301" spans="1:4">
      <c r="A301" s="240"/>
      <c r="B301" s="250" t="s">
        <v>656</v>
      </c>
      <c r="C301" s="250" t="s">
        <v>655</v>
      </c>
      <c r="D301" s="273"/>
    </row>
    <row r="302" spans="1:4">
      <c r="A302" s="240"/>
      <c r="B302" s="274" t="s">
        <v>1015</v>
      </c>
      <c r="C302" s="275"/>
      <c r="D302" s="276"/>
    </row>
    <row r="303" spans="1:4">
      <c r="A303" s="240"/>
      <c r="B303" s="237" t="s">
        <v>681</v>
      </c>
      <c r="C303" s="237" t="s">
        <v>680</v>
      </c>
      <c r="D303" s="277"/>
    </row>
    <row r="304" spans="1:4">
      <c r="A304" s="240"/>
      <c r="B304" s="241"/>
      <c r="C304" s="241" t="s">
        <v>684</v>
      </c>
      <c r="D304" s="281"/>
    </row>
    <row r="305" spans="1:4">
      <c r="A305" s="240"/>
      <c r="B305" s="241"/>
      <c r="C305" s="241" t="s">
        <v>685</v>
      </c>
      <c r="D305" s="281"/>
    </row>
    <row r="306" spans="1:4">
      <c r="A306" s="240"/>
      <c r="B306" s="246"/>
      <c r="C306" s="246" t="s">
        <v>686</v>
      </c>
      <c r="D306" s="278"/>
    </row>
    <row r="307" spans="1:4">
      <c r="A307" s="245"/>
      <c r="B307" s="274" t="s">
        <v>1016</v>
      </c>
      <c r="C307" s="275"/>
      <c r="D307" s="276"/>
    </row>
    <row r="308" spans="1:4">
      <c r="A308" s="279" t="s">
        <v>1017</v>
      </c>
      <c r="B308" s="280"/>
      <c r="C308" s="275"/>
      <c r="D308" s="276"/>
    </row>
    <row r="309" spans="1:4">
      <c r="A309" s="236" t="s">
        <v>589</v>
      </c>
      <c r="B309" s="250" t="s">
        <v>587</v>
      </c>
      <c r="C309" s="250" t="s">
        <v>586</v>
      </c>
      <c r="D309" s="273"/>
    </row>
    <row r="310" spans="1:4">
      <c r="A310" s="240"/>
      <c r="B310" s="274" t="s">
        <v>1018</v>
      </c>
      <c r="C310" s="275"/>
      <c r="D310" s="276"/>
    </row>
    <row r="311" spans="1:4">
      <c r="A311" s="240"/>
      <c r="B311" s="250" t="s">
        <v>639</v>
      </c>
      <c r="C311" s="250" t="s">
        <v>638</v>
      </c>
      <c r="D311" s="273"/>
    </row>
    <row r="312" spans="1:4">
      <c r="A312" s="245"/>
      <c r="B312" s="274" t="s">
        <v>1019</v>
      </c>
      <c r="C312" s="275"/>
      <c r="D312" s="276"/>
    </row>
    <row r="313" spans="1:4">
      <c r="A313" s="279" t="s">
        <v>1020</v>
      </c>
      <c r="B313" s="280"/>
      <c r="C313" s="275"/>
      <c r="D313" s="276"/>
    </row>
    <row r="314" spans="1:4">
      <c r="A314" s="236" t="s">
        <v>637</v>
      </c>
      <c r="B314" s="237" t="s">
        <v>668</v>
      </c>
      <c r="C314" s="237" t="s">
        <v>667</v>
      </c>
      <c r="D314" s="277"/>
    </row>
    <row r="315" spans="1:4">
      <c r="A315" s="240"/>
      <c r="B315" s="246"/>
      <c r="C315" s="246" t="s">
        <v>672</v>
      </c>
      <c r="D315" s="278"/>
    </row>
    <row r="316" spans="1:4">
      <c r="A316" s="245"/>
      <c r="B316" s="274" t="s">
        <v>1021</v>
      </c>
      <c r="C316" s="275"/>
      <c r="D316" s="276"/>
    </row>
    <row r="317" spans="1:4">
      <c r="A317" s="279" t="s">
        <v>1022</v>
      </c>
      <c r="B317" s="280"/>
      <c r="C317" s="275"/>
      <c r="D317" s="276"/>
    </row>
    <row r="318" spans="1:4">
      <c r="A318" s="236" t="s">
        <v>158</v>
      </c>
      <c r="B318" s="250" t="s">
        <v>156</v>
      </c>
      <c r="C318" s="250" t="s">
        <v>155</v>
      </c>
      <c r="D318" s="273"/>
    </row>
    <row r="319" spans="1:4">
      <c r="A319" s="245"/>
      <c r="B319" s="274" t="s">
        <v>1023</v>
      </c>
      <c r="C319" s="275"/>
      <c r="D319" s="276"/>
    </row>
    <row r="320" spans="1:4">
      <c r="A320" s="279" t="s">
        <v>1024</v>
      </c>
      <c r="B320" s="280"/>
      <c r="C320" s="275"/>
      <c r="D320" s="276"/>
    </row>
    <row r="321" spans="1:4">
      <c r="A321" s="236" t="s">
        <v>628</v>
      </c>
      <c r="B321" s="250" t="s">
        <v>626</v>
      </c>
      <c r="C321" s="250" t="s">
        <v>625</v>
      </c>
      <c r="D321" s="273"/>
    </row>
    <row r="322" spans="1:4">
      <c r="A322" s="245"/>
      <c r="B322" s="274" t="s">
        <v>1025</v>
      </c>
      <c r="C322" s="275"/>
      <c r="D322" s="276"/>
    </row>
    <row r="323" spans="1:4">
      <c r="A323" s="279" t="s">
        <v>1026</v>
      </c>
      <c r="B323" s="280"/>
      <c r="C323" s="275"/>
      <c r="D323" s="276"/>
    </row>
    <row r="324" spans="1:4">
      <c r="A324" s="236" t="s">
        <v>69</v>
      </c>
      <c r="B324" s="250" t="s">
        <v>60</v>
      </c>
      <c r="C324" s="250" t="s">
        <v>68</v>
      </c>
      <c r="D324" s="273"/>
    </row>
    <row r="325" spans="1:4">
      <c r="A325" s="240"/>
      <c r="B325" s="274" t="s">
        <v>944</v>
      </c>
      <c r="C325" s="275"/>
      <c r="D325" s="276"/>
    </row>
    <row r="326" spans="1:4">
      <c r="A326" s="240"/>
      <c r="B326" s="250" t="s">
        <v>383</v>
      </c>
      <c r="C326" s="250" t="s">
        <v>387</v>
      </c>
      <c r="D326" s="273"/>
    </row>
    <row r="327" spans="1:4">
      <c r="A327" s="240"/>
      <c r="B327" s="274" t="s">
        <v>906</v>
      </c>
      <c r="C327" s="275"/>
      <c r="D327" s="276"/>
    </row>
    <row r="328" spans="1:4">
      <c r="A328" s="240"/>
      <c r="B328" s="250" t="s">
        <v>405</v>
      </c>
      <c r="C328" s="250" t="s">
        <v>404</v>
      </c>
      <c r="D328" s="273"/>
    </row>
    <row r="329" spans="1:4">
      <c r="A329" s="240"/>
      <c r="B329" s="274" t="s">
        <v>1027</v>
      </c>
      <c r="C329" s="275"/>
      <c r="D329" s="276"/>
    </row>
    <row r="330" spans="1:4">
      <c r="A330" s="240"/>
      <c r="B330" s="237" t="s">
        <v>444</v>
      </c>
      <c r="C330" s="237" t="s">
        <v>453</v>
      </c>
      <c r="D330" s="277"/>
    </row>
    <row r="331" spans="1:4">
      <c r="A331" s="240"/>
      <c r="B331" s="246"/>
      <c r="C331" s="246" t="s">
        <v>457</v>
      </c>
      <c r="D331" s="278"/>
    </row>
    <row r="332" spans="1:4">
      <c r="A332" s="240"/>
      <c r="B332" s="274" t="s">
        <v>959</v>
      </c>
      <c r="C332" s="275"/>
      <c r="D332" s="276"/>
    </row>
    <row r="333" spans="1:4">
      <c r="A333" s="240"/>
      <c r="B333" s="250" t="s">
        <v>606</v>
      </c>
      <c r="C333" s="250" t="s">
        <v>609</v>
      </c>
      <c r="D333" s="273"/>
    </row>
    <row r="334" spans="1:4">
      <c r="A334" s="240"/>
      <c r="B334" s="274" t="s">
        <v>907</v>
      </c>
      <c r="C334" s="275"/>
      <c r="D334" s="276"/>
    </row>
    <row r="335" spans="1:4">
      <c r="A335" s="240"/>
      <c r="B335" s="250" t="s">
        <v>649</v>
      </c>
      <c r="C335" s="250" t="s">
        <v>648</v>
      </c>
      <c r="D335" s="273"/>
    </row>
    <row r="336" spans="1:4">
      <c r="A336" s="240"/>
      <c r="B336" s="274" t="s">
        <v>1028</v>
      </c>
      <c r="C336" s="275"/>
      <c r="D336" s="276"/>
    </row>
    <row r="337" spans="1:4">
      <c r="A337" s="240"/>
      <c r="B337" s="250" t="s">
        <v>822</v>
      </c>
      <c r="C337" s="250" t="s">
        <v>821</v>
      </c>
      <c r="D337" s="273"/>
    </row>
    <row r="338" spans="1:4">
      <c r="A338" s="245"/>
      <c r="B338" s="274" t="s">
        <v>1029</v>
      </c>
      <c r="C338" s="275"/>
      <c r="D338" s="276"/>
    </row>
    <row r="339" spans="1:4">
      <c r="A339" s="279" t="s">
        <v>1030</v>
      </c>
      <c r="B339" s="280"/>
      <c r="C339" s="275"/>
      <c r="D339" s="276"/>
    </row>
    <row r="340" spans="1:4">
      <c r="A340" s="255" t="s">
        <v>848</v>
      </c>
      <c r="B340" s="282"/>
      <c r="C340" s="256"/>
      <c r="D340" s="28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Souza Nogueira</dc:creator>
  <cp:keywords/>
  <dc:description/>
  <cp:lastModifiedBy/>
  <cp:revision>3</cp:revision>
  <dcterms:created xsi:type="dcterms:W3CDTF">2024-05-08T14:34:04Z</dcterms:created>
  <dcterms:modified xsi:type="dcterms:W3CDTF">2025-04-24T20:49:13Z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0x0101009B22943297E87B48A1319783AB8C996C</vt:lpwstr>
  </property>
  <property fmtid="{D5CDD505-2E9C-101B-9397-08002B2CF9AE}" pid="4" name="MediaServiceImageTags">
    <vt:lpwstr/>
  </property>
</Properties>
</file>